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03- madresebourse\scrapper_40_all\scrapper_40_all\"/>
    </mc:Choice>
  </mc:AlternateContent>
  <bookViews>
    <workbookView xWindow="0" yWindow="0" windowWidth="20400" windowHeight="7665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لاستیک" sheetId="22" r:id="rId21"/>
    <sheet name="رایانه" sheetId="24" r:id="rId22"/>
    <sheet name="رادیویی" sheetId="25" r:id="rId23"/>
    <sheet name="ماشین آلات" sheetId="26" r:id="rId24"/>
    <sheet name="سایر مالی" sheetId="29" r:id="rId25"/>
    <sheet name="قند و شکر" sheetId="30" r:id="rId26"/>
    <sheet name="حمل و نقل" sheetId="31" r:id="rId27"/>
    <sheet name="محصولات فلزی" sheetId="33" r:id="rId28"/>
    <sheet name="ذغال سنگ" sheetId="34" r:id="rId29"/>
    <sheet name="وسایل ارتباطی" sheetId="36" r:id="rId30"/>
    <sheet name="محصولات چوبی" sheetId="39" r:id="rId31"/>
  </sheets>
  <calcPr calcId="162913"/>
</workbook>
</file>

<file path=xl/calcChain.xml><?xml version="1.0" encoding="utf-8"?>
<calcChain xmlns="http://schemas.openxmlformats.org/spreadsheetml/2006/main">
  <c r="L3" i="2" l="1"/>
  <c r="L4" i="2"/>
  <c r="L5" i="2"/>
  <c r="L6" i="2"/>
  <c r="L7" i="2"/>
  <c r="L8" i="2"/>
  <c r="L3" i="3"/>
  <c r="L4" i="3"/>
  <c r="L5" i="3"/>
  <c r="L6" i="3"/>
  <c r="L3" i="4"/>
  <c r="L4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3" i="5"/>
  <c r="L4" i="5"/>
  <c r="L5" i="5"/>
  <c r="L6" i="5"/>
  <c r="L7" i="5"/>
  <c r="L8" i="5"/>
  <c r="L9" i="5"/>
  <c r="L10" i="5"/>
  <c r="L11" i="5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" i="7"/>
  <c r="L4" i="7"/>
  <c r="L5" i="7"/>
  <c r="L6" i="7"/>
  <c r="L7" i="7"/>
  <c r="L3" i="8"/>
  <c r="L4" i="8"/>
  <c r="L5" i="8"/>
  <c r="L6" i="8"/>
  <c r="L7" i="8"/>
  <c r="L8" i="8"/>
  <c r="L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3" i="10"/>
  <c r="L4" i="10"/>
  <c r="L5" i="10"/>
  <c r="L6" i="10"/>
  <c r="L7" i="10"/>
  <c r="L8" i="10"/>
  <c r="L9" i="10"/>
  <c r="L10" i="10"/>
  <c r="L11" i="10"/>
  <c r="L12" i="10"/>
  <c r="L13" i="10"/>
  <c r="L3" i="11"/>
  <c r="L4" i="11"/>
  <c r="L5" i="11"/>
  <c r="L6" i="11"/>
  <c r="L7" i="11"/>
  <c r="L8" i="11"/>
  <c r="L9" i="11"/>
  <c r="L10" i="11"/>
  <c r="L11" i="11"/>
  <c r="L12" i="11"/>
  <c r="L3" i="12"/>
  <c r="L4" i="12"/>
  <c r="L3" i="13"/>
  <c r="L4" i="13"/>
  <c r="L5" i="13"/>
  <c r="L6" i="13"/>
  <c r="L3" i="15"/>
  <c r="L3" i="17"/>
  <c r="L4" i="17"/>
  <c r="L5" i="17"/>
  <c r="L6" i="17"/>
  <c r="L7" i="17"/>
  <c r="L8" i="17"/>
  <c r="L9" i="17"/>
  <c r="L10" i="17"/>
  <c r="L11" i="17"/>
  <c r="L12" i="17"/>
  <c r="L3" i="18"/>
  <c r="L4" i="18"/>
  <c r="L5" i="18"/>
  <c r="L6" i="18"/>
  <c r="L7" i="18"/>
  <c r="L8" i="18"/>
  <c r="L3" i="19"/>
  <c r="L4" i="19"/>
  <c r="L5" i="19"/>
  <c r="L6" i="19"/>
  <c r="L7" i="19"/>
  <c r="L3" i="22"/>
  <c r="L3" i="24"/>
  <c r="L4" i="24"/>
  <c r="L3" i="26"/>
  <c r="L4" i="26"/>
  <c r="L3" i="29"/>
  <c r="L3" i="30"/>
  <c r="L3" i="31"/>
  <c r="L4" i="31"/>
  <c r="L5" i="31"/>
  <c r="L3" i="1"/>
  <c r="L4" i="1"/>
  <c r="L5" i="1"/>
  <c r="L6" i="1"/>
  <c r="L7" i="1"/>
  <c r="L8" i="1"/>
  <c r="L9" i="1"/>
  <c r="L10" i="1"/>
  <c r="L11" i="1"/>
  <c r="L12" i="1"/>
  <c r="L2" i="2"/>
  <c r="L2" i="3"/>
  <c r="L2" i="4"/>
  <c r="L2" i="5"/>
  <c r="L2" i="6"/>
  <c r="L2" i="7"/>
  <c r="L2" i="8"/>
  <c r="L2" i="9"/>
  <c r="L2" i="10"/>
  <c r="L2" i="11"/>
  <c r="L2" i="12"/>
  <c r="L2" i="13"/>
  <c r="L2" i="14"/>
  <c r="L2" i="15"/>
  <c r="L2" i="16"/>
  <c r="L2" i="17"/>
  <c r="L2" i="18"/>
  <c r="L2" i="19"/>
  <c r="L2" i="20"/>
  <c r="L2" i="22"/>
  <c r="L2" i="24"/>
  <c r="L2" i="25"/>
  <c r="L2" i="26"/>
  <c r="L2" i="29"/>
  <c r="L2" i="30"/>
  <c r="L2" i="31"/>
  <c r="L2" i="33"/>
  <c r="L2" i="34"/>
  <c r="L2" i="36"/>
  <c r="L2" i="39"/>
  <c r="L2" i="1"/>
</calcChain>
</file>

<file path=xl/sharedStrings.xml><?xml version="1.0" encoding="utf-8"?>
<sst xmlns="http://schemas.openxmlformats.org/spreadsheetml/2006/main" count="915" uniqueCount="212">
  <si>
    <t>تاریخ</t>
  </si>
  <si>
    <t>حجم معاملات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</si>
  <si>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</si>
  <si>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</si>
  <si>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</si>
  <si>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</si>
  <si>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</si>
  <si>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</si>
  <si>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</si>
  <si>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</si>
  <si>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</si>
  <si>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</si>
  <si>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</si>
  <si>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</si>
  <si>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</si>
  <si>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1400-02-19</t>
  </si>
  <si>
    <t>شپنا</t>
  </si>
  <si>
    <t>شتران</t>
  </si>
  <si>
    <t>شبندر</t>
  </si>
  <si>
    <t>ونفت</t>
  </si>
  <si>
    <t>شسپا</t>
  </si>
  <si>
    <t>شراز</t>
  </si>
  <si>
    <t>شرانل</t>
  </si>
  <si>
    <t>شبهرن</t>
  </si>
  <si>
    <t>شبريز</t>
  </si>
  <si>
    <t>شنفت</t>
  </si>
  <si>
    <t>شپاس</t>
  </si>
  <si>
    <t>خودرو</t>
  </si>
  <si>
    <t>خكرمان</t>
  </si>
  <si>
    <t>خبهمن</t>
  </si>
  <si>
    <t>خساپا</t>
  </si>
  <si>
    <t>خديزل</t>
  </si>
  <si>
    <t>خگستر</t>
  </si>
  <si>
    <t>تشتاد</t>
  </si>
  <si>
    <t>شستا</t>
  </si>
  <si>
    <t>وغدير</t>
  </si>
  <si>
    <t>وصندوق</t>
  </si>
  <si>
    <t>وبانك</t>
  </si>
  <si>
    <t>ونيكي</t>
  </si>
  <si>
    <t>فولاد</t>
  </si>
  <si>
    <t>فملي</t>
  </si>
  <si>
    <t>ذوب</t>
  </si>
  <si>
    <t>فخوز</t>
  </si>
  <si>
    <t>هرمز</t>
  </si>
  <si>
    <t>فايرا</t>
  </si>
  <si>
    <t>كاوه</t>
  </si>
  <si>
    <t>فاسمين</t>
  </si>
  <si>
    <t>ميدكو</t>
  </si>
  <si>
    <t>فنوال</t>
  </si>
  <si>
    <t>فنورد</t>
  </si>
  <si>
    <t>ارفع</t>
  </si>
  <si>
    <t>كوير</t>
  </si>
  <si>
    <t>فباهنر</t>
  </si>
  <si>
    <t>فجر</t>
  </si>
  <si>
    <t>فسازان</t>
  </si>
  <si>
    <t>فسپا</t>
  </si>
  <si>
    <t>فروي</t>
  </si>
  <si>
    <t>فافزا</t>
  </si>
  <si>
    <t>وپاسار</t>
  </si>
  <si>
    <t>وبصادر</t>
  </si>
  <si>
    <t>وتجارت</t>
  </si>
  <si>
    <t>وپارس</t>
  </si>
  <si>
    <t>ونوين</t>
  </si>
  <si>
    <t>وگردش</t>
  </si>
  <si>
    <t>وخاور</t>
  </si>
  <si>
    <t>وكار</t>
  </si>
  <si>
    <t>سامان</t>
  </si>
  <si>
    <t>وسينا</t>
  </si>
  <si>
    <t>پترول</t>
  </si>
  <si>
    <t>بوعلي</t>
  </si>
  <si>
    <t>نوري</t>
  </si>
  <si>
    <t>تاپيكو</t>
  </si>
  <si>
    <t>شگويا</t>
  </si>
  <si>
    <t>فارس</t>
  </si>
  <si>
    <t>پارسان</t>
  </si>
  <si>
    <t>آريا</t>
  </si>
  <si>
    <t>شاراك</t>
  </si>
  <si>
    <t>شپديس</t>
  </si>
  <si>
    <t>زاگرس</t>
  </si>
  <si>
    <t>شيران</t>
  </si>
  <si>
    <t>شتولي</t>
  </si>
  <si>
    <t>شصفها</t>
  </si>
  <si>
    <t>پارس</t>
  </si>
  <si>
    <t>مارون</t>
  </si>
  <si>
    <t>شفن</t>
  </si>
  <si>
    <t>كرماشا</t>
  </si>
  <si>
    <t>شيراز</t>
  </si>
  <si>
    <t>جم</t>
  </si>
  <si>
    <t>شغدير</t>
  </si>
  <si>
    <t>شخارك</t>
  </si>
  <si>
    <t>وپترو</t>
  </si>
  <si>
    <t>خراسان</t>
  </si>
  <si>
    <t>شاملا</t>
  </si>
  <si>
    <t>شكبير</t>
  </si>
  <si>
    <t>شفارا</t>
  </si>
  <si>
    <t>شپترو</t>
  </si>
  <si>
    <t>پاكشو</t>
  </si>
  <si>
    <t>شصدف</t>
  </si>
  <si>
    <t>شكف</t>
  </si>
  <si>
    <t>غگل</t>
  </si>
  <si>
    <t>وبشهر</t>
  </si>
  <si>
    <t>غدام</t>
  </si>
  <si>
    <t>غسالم</t>
  </si>
  <si>
    <t>غگرجي</t>
  </si>
  <si>
    <t>تبرك</t>
  </si>
  <si>
    <t>دعبيد</t>
  </si>
  <si>
    <t>دلر</t>
  </si>
  <si>
    <t>تيپيكو</t>
  </si>
  <si>
    <t>بركت</t>
  </si>
  <si>
    <t>درازك</t>
  </si>
  <si>
    <t>دفرا</t>
  </si>
  <si>
    <t>دالبر</t>
  </si>
  <si>
    <t>وسپهر</t>
  </si>
  <si>
    <t>وساپا</t>
  </si>
  <si>
    <t>صبا</t>
  </si>
  <si>
    <t>وصنعت</t>
  </si>
  <si>
    <t>وتوصا</t>
  </si>
  <si>
    <t>ومهان</t>
  </si>
  <si>
    <t>واعتبار</t>
  </si>
  <si>
    <t>وسكاب</t>
  </si>
  <si>
    <t>آريان</t>
  </si>
  <si>
    <t>وكبهمن</t>
  </si>
  <si>
    <t>وتوسم</t>
  </si>
  <si>
    <t>گوهران</t>
  </si>
  <si>
    <t>وسبحان</t>
  </si>
  <si>
    <t>وسپه</t>
  </si>
  <si>
    <t>وخارزم</t>
  </si>
  <si>
    <t>وبهمن</t>
  </si>
  <si>
    <t>وآرين</t>
  </si>
  <si>
    <t>ساراب</t>
  </si>
  <si>
    <t>سيتا</t>
  </si>
  <si>
    <t>سفارس</t>
  </si>
  <si>
    <t>سمازن</t>
  </si>
  <si>
    <t>سخوز</t>
  </si>
  <si>
    <t>سيدكو</t>
  </si>
  <si>
    <t>سرود</t>
  </si>
  <si>
    <t>سمتاز</t>
  </si>
  <si>
    <t>ساروج</t>
  </si>
  <si>
    <t>سشمال</t>
  </si>
  <si>
    <t>سشرق</t>
  </si>
  <si>
    <t>سكرما</t>
  </si>
  <si>
    <t>اپال</t>
  </si>
  <si>
    <t>ومعادن</t>
  </si>
  <si>
    <t>كچاد</t>
  </si>
  <si>
    <t>كگل</t>
  </si>
  <si>
    <t>تاصيكو</t>
  </si>
  <si>
    <t>كگهر</t>
  </si>
  <si>
    <t>كروي</t>
  </si>
  <si>
    <t>كدما</t>
  </si>
  <si>
    <t>كمنگنز</t>
  </si>
  <si>
    <t>كاما</t>
  </si>
  <si>
    <t>كنور</t>
  </si>
  <si>
    <t>كخاك</t>
  </si>
  <si>
    <t>كتوكا</t>
  </si>
  <si>
    <t>كفپارس</t>
  </si>
  <si>
    <t>وساخت</t>
  </si>
  <si>
    <t>وتوس</t>
  </si>
  <si>
    <t>كرمان</t>
  </si>
  <si>
    <t>ثاخت</t>
  </si>
  <si>
    <t>ثاميد</t>
  </si>
  <si>
    <t>رمپنا</t>
  </si>
  <si>
    <t>بترانس</t>
  </si>
  <si>
    <t>بنيرو</t>
  </si>
  <si>
    <t>شساخت</t>
  </si>
  <si>
    <t>بپاس</t>
  </si>
  <si>
    <t>البرز</t>
  </si>
  <si>
    <t>ورازي</t>
  </si>
  <si>
    <t>ما</t>
  </si>
  <si>
    <t>آسيا</t>
  </si>
  <si>
    <t>وحكمت</t>
  </si>
  <si>
    <t>پارسيان</t>
  </si>
  <si>
    <t>اتكاي</t>
  </si>
  <si>
    <t>باران</t>
  </si>
  <si>
    <t>ملت</t>
  </si>
  <si>
    <t>بخاور</t>
  </si>
  <si>
    <t>لوتوس</t>
  </si>
  <si>
    <t>تماوند</t>
  </si>
  <si>
    <t>تنوين</t>
  </si>
  <si>
    <t>امين</t>
  </si>
  <si>
    <t>بورس</t>
  </si>
  <si>
    <t>تملت</t>
  </si>
  <si>
    <t>انرژي3</t>
  </si>
  <si>
    <t>دماوند</t>
  </si>
  <si>
    <t>بجهرم</t>
  </si>
  <si>
    <t>بگيلان</t>
  </si>
  <si>
    <t>مبين</t>
  </si>
  <si>
    <t>بپيوند</t>
  </si>
  <si>
    <t>بفجر</t>
  </si>
  <si>
    <t>افق</t>
  </si>
  <si>
    <t>پارتا</t>
  </si>
  <si>
    <t>پيزد</t>
  </si>
  <si>
    <t>رانفور</t>
  </si>
  <si>
    <t>سپ</t>
  </si>
  <si>
    <t>رتاپ</t>
  </si>
  <si>
    <t>همراه</t>
  </si>
  <si>
    <t>لبوتان</t>
  </si>
  <si>
    <t>تكنو</t>
  </si>
  <si>
    <t>تايرا</t>
  </si>
  <si>
    <t>ولپارس</t>
  </si>
  <si>
    <t>ولبهمن</t>
  </si>
  <si>
    <t>قشرين</t>
  </si>
  <si>
    <t>قثابت</t>
  </si>
  <si>
    <t>حريل</t>
  </si>
  <si>
    <t>حسينا</t>
  </si>
  <si>
    <t>حكشتي</t>
  </si>
  <si>
    <t>حآسا</t>
  </si>
  <si>
    <t>فاراك</t>
  </si>
  <si>
    <t>كزغال</t>
  </si>
  <si>
    <t>لپارس</t>
  </si>
  <si>
    <t>چخزر</t>
  </si>
  <si>
    <t>گروه های نمادها</t>
  </si>
  <si>
    <t>مقایسه سرانه 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</si>
</sst>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name val="IRANSansFaNum Black"/>
      <family val="2"/>
    </font>
    <font>
      <sz val="11"/>
      <color theme="1"/>
      <name val="IRANSansFaNum Light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3" fillId="0" borderId="1" xfId="0" applyFont="1" applyBorder="1"/>
  </cellXfs>
  <cellStyles count="1">
    <cellStyle name="Normal" xfId="0" builtinId="0"/>
  </cellStyles>
  <dxfs count="124"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rightToLeft="1" tabSelected="1" zoomScale="130" zoomScaleNormal="130" workbookViewId="0">
      <pane ySplit="1" topLeftCell="A2" activePane="bottomLeft" state="frozen"/>
      <selection pane="bottomLeft" activeCell="R1" sqref="R1"/>
    </sheetView>
  </sheetViews>
  <sheetFormatPr defaultRowHeight="15" x14ac:dyDescent="0.25"/>
  <cols>
    <col min="2" max="2" width="7.7109375" customWidth="1"/>
    <col min="3" max="3" width="6.5703125" customWidth="1"/>
    <col min="4" max="4" width="6.7109375" customWidth="1"/>
    <col min="5" max="6" width="0" hidden="1" customWidth="1"/>
    <col min="7" max="7" width="6.7109375" customWidth="1"/>
    <col min="8" max="8" width="6.5703125" customWidth="1"/>
    <col min="9" max="10" width="0" hidden="1" customWidth="1"/>
    <col min="11" max="11" width="7.85546875" customWidth="1"/>
    <col min="12" max="12" width="0" hidden="1" customWidth="1"/>
    <col min="13" max="13" width="6.42578125" customWidth="1"/>
    <col min="14" max="14" width="7.42578125" customWidth="1"/>
    <col min="15" max="15" width="6.85546875" customWidth="1"/>
    <col min="16" max="16" width="6.7109375" customWidth="1"/>
    <col min="17" max="17" width="6.5703125" customWidth="1"/>
    <col min="18" max="18" width="15.7109375" customWidth="1"/>
  </cols>
  <sheetData>
    <row r="1" spans="1:18" ht="51.75" x14ac:dyDescent="0.25">
      <c r="A1" s="1" t="s">
        <v>0</v>
      </c>
      <c r="B1" s="1" t="s">
        <v>210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211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16</v>
      </c>
      <c r="C2" s="3">
        <v>21.029</v>
      </c>
      <c r="D2" s="3">
        <v>20.399999999999999</v>
      </c>
      <c r="E2" s="3">
        <v>3.0289999999999999</v>
      </c>
      <c r="F2" s="3">
        <v>728</v>
      </c>
      <c r="G2" s="3">
        <v>970</v>
      </c>
      <c r="H2" s="3">
        <v>4.0359999999999996</v>
      </c>
      <c r="I2" s="3">
        <v>20.350999999999999</v>
      </c>
      <c r="J2" s="3">
        <v>103</v>
      </c>
      <c r="K2" s="3">
        <v>191.655</v>
      </c>
      <c r="L2" s="3" t="str">
        <f>IF((H2&gt;K2),"سرانه خریدار بالاتر","سرانه فروشنده بالاتر")</f>
        <v>سرانه فروشنده بالاتر</v>
      </c>
      <c r="M2" s="3">
        <v>47.5</v>
      </c>
      <c r="N2" s="3">
        <v>85.5</v>
      </c>
      <c r="O2" s="3">
        <v>3.2</v>
      </c>
      <c r="P2" s="3">
        <v>-3</v>
      </c>
      <c r="Q2" s="3">
        <v>-3</v>
      </c>
      <c r="R2" s="4"/>
    </row>
    <row r="3" spans="1:18" ht="19.5" x14ac:dyDescent="0.5">
      <c r="A3" s="2" t="s">
        <v>15</v>
      </c>
      <c r="B3" s="3" t="s">
        <v>17</v>
      </c>
      <c r="C3" s="3">
        <v>21.27</v>
      </c>
      <c r="D3" s="3">
        <v>16.3</v>
      </c>
      <c r="E3" s="3">
        <v>3.9689999999999999</v>
      </c>
      <c r="F3" s="3">
        <v>602</v>
      </c>
      <c r="G3" s="3">
        <v>767</v>
      </c>
      <c r="H3" s="3">
        <v>5.0570000000000004</v>
      </c>
      <c r="I3" s="3">
        <v>20.651</v>
      </c>
      <c r="J3" s="3">
        <v>625</v>
      </c>
      <c r="K3" s="3">
        <v>25.343</v>
      </c>
      <c r="L3" s="3" t="str">
        <f t="shared" ref="L3:L12" si="0">IF((H3&gt;K3),"سرانه خریدار بالاتر","سرانه فروشنده بالاتر")</f>
        <v>سرانه فروشنده بالاتر</v>
      </c>
      <c r="M3" s="3">
        <v>5</v>
      </c>
      <c r="N3" s="3">
        <v>81.3</v>
      </c>
      <c r="O3" s="3">
        <v>2.9</v>
      </c>
      <c r="P3" s="3">
        <v>-2.91</v>
      </c>
      <c r="Q3" s="3">
        <v>-2.91</v>
      </c>
      <c r="R3" s="4"/>
    </row>
    <row r="4" spans="1:18" ht="19.5" x14ac:dyDescent="0.5">
      <c r="A4" s="2" t="s">
        <v>15</v>
      </c>
      <c r="B4" s="3" t="s">
        <v>18</v>
      </c>
      <c r="C4" s="3">
        <v>6.298</v>
      </c>
      <c r="D4" s="3">
        <v>12.1</v>
      </c>
      <c r="E4" s="3">
        <v>1.079</v>
      </c>
      <c r="F4" s="3">
        <v>228</v>
      </c>
      <c r="G4" s="3">
        <v>1918</v>
      </c>
      <c r="H4" s="3">
        <v>9.077</v>
      </c>
      <c r="I4" s="3">
        <v>5.7690000000000001</v>
      </c>
      <c r="J4" s="3">
        <v>67</v>
      </c>
      <c r="K4" s="3">
        <v>165.148</v>
      </c>
      <c r="L4" s="3" t="str">
        <f t="shared" si="0"/>
        <v>سرانه فروشنده بالاتر</v>
      </c>
      <c r="M4" s="3">
        <v>18.2</v>
      </c>
      <c r="N4" s="3">
        <v>82.8</v>
      </c>
      <c r="O4" s="3">
        <v>8.4</v>
      </c>
      <c r="P4" s="3">
        <v>-2.98</v>
      </c>
      <c r="Q4" s="3">
        <v>-2.98</v>
      </c>
      <c r="R4" s="4"/>
    </row>
    <row r="5" spans="1:18" ht="19.5" x14ac:dyDescent="0.5">
      <c r="A5" s="2" t="s">
        <v>15</v>
      </c>
      <c r="B5" s="3" t="s">
        <v>19</v>
      </c>
      <c r="C5" s="3">
        <v>3.1349999999999998</v>
      </c>
      <c r="D5" s="3">
        <v>4.2</v>
      </c>
      <c r="E5" s="3">
        <v>0.34499999999999997</v>
      </c>
      <c r="F5" s="3">
        <v>57</v>
      </c>
      <c r="G5" s="3">
        <v>1330</v>
      </c>
      <c r="H5" s="3">
        <v>8.0500000000000007</v>
      </c>
      <c r="I5" s="3">
        <v>2.3109999999999999</v>
      </c>
      <c r="J5" s="3">
        <v>142</v>
      </c>
      <c r="K5" s="3">
        <v>21.645</v>
      </c>
      <c r="L5" s="3" t="str">
        <f t="shared" si="0"/>
        <v>سرانه فروشنده بالاتر</v>
      </c>
      <c r="M5" s="3">
        <v>2.7</v>
      </c>
      <c r="N5" s="3">
        <v>88.9</v>
      </c>
      <c r="O5" s="3">
        <v>26.2</v>
      </c>
      <c r="P5" s="3">
        <v>-2.35</v>
      </c>
      <c r="Q5" s="3">
        <v>-2.94</v>
      </c>
      <c r="R5" s="4"/>
    </row>
    <row r="6" spans="1:18" ht="19.5" x14ac:dyDescent="0.5">
      <c r="A6" s="2" t="s">
        <v>15</v>
      </c>
      <c r="B6" s="3" t="s">
        <v>20</v>
      </c>
      <c r="C6" s="3">
        <v>2.927</v>
      </c>
      <c r="D6" s="3">
        <v>4.0999999999999996</v>
      </c>
      <c r="E6" s="3">
        <v>1.0129999999999999</v>
      </c>
      <c r="F6" s="3">
        <v>158</v>
      </c>
      <c r="G6" s="3">
        <v>1397</v>
      </c>
      <c r="H6" s="3">
        <v>8.9570000000000007</v>
      </c>
      <c r="I6" s="3">
        <v>2.73</v>
      </c>
      <c r="J6" s="3">
        <v>370</v>
      </c>
      <c r="K6" s="3">
        <v>10.308</v>
      </c>
      <c r="L6" s="3" t="str">
        <f t="shared" si="0"/>
        <v>سرانه فروشنده بالاتر</v>
      </c>
      <c r="M6" s="3">
        <v>1.2</v>
      </c>
      <c r="N6" s="3">
        <v>65.3</v>
      </c>
      <c r="O6" s="3">
        <v>6.7</v>
      </c>
      <c r="P6" s="3">
        <v>0.14000000000000001</v>
      </c>
      <c r="Q6" s="3">
        <v>-1.36</v>
      </c>
      <c r="R6" s="4"/>
    </row>
    <row r="7" spans="1:18" ht="19.5" x14ac:dyDescent="0.5">
      <c r="A7" s="2" t="s">
        <v>15</v>
      </c>
      <c r="B7" s="3" t="s">
        <v>21</v>
      </c>
      <c r="C7" s="3">
        <v>0.374</v>
      </c>
      <c r="D7" s="3">
        <v>4</v>
      </c>
      <c r="E7" s="3">
        <v>2E-3</v>
      </c>
      <c r="F7" s="3">
        <v>8</v>
      </c>
      <c r="G7" s="3">
        <v>10733</v>
      </c>
      <c r="H7" s="3">
        <v>2.6829999999999998</v>
      </c>
      <c r="I7" s="3">
        <v>0.374</v>
      </c>
      <c r="J7" s="3">
        <v>79</v>
      </c>
      <c r="K7" s="3">
        <v>50.811999999999998</v>
      </c>
      <c r="L7" s="3" t="str">
        <f t="shared" si="0"/>
        <v>سرانه فروشنده بالاتر</v>
      </c>
      <c r="M7" s="3">
        <v>18.899999999999999</v>
      </c>
      <c r="N7" s="3">
        <v>99.4</v>
      </c>
      <c r="O7" s="3">
        <v>0</v>
      </c>
      <c r="P7" s="3">
        <v>-2.4900000000000002</v>
      </c>
      <c r="Q7" s="3">
        <v>-3</v>
      </c>
      <c r="R7" s="4"/>
    </row>
    <row r="8" spans="1:18" ht="19.5" x14ac:dyDescent="0.5">
      <c r="A8" s="2" t="s">
        <v>15</v>
      </c>
      <c r="B8" s="3" t="s">
        <v>22</v>
      </c>
      <c r="C8" s="3">
        <v>0.94199999999999995</v>
      </c>
      <c r="D8" s="3">
        <v>3.6</v>
      </c>
      <c r="E8" s="3">
        <v>0.24299999999999999</v>
      </c>
      <c r="F8" s="3">
        <v>52</v>
      </c>
      <c r="G8" s="3">
        <v>3835</v>
      </c>
      <c r="H8" s="3">
        <v>17.920999999999999</v>
      </c>
      <c r="I8" s="3">
        <v>0.54200000000000004</v>
      </c>
      <c r="J8" s="3">
        <v>107</v>
      </c>
      <c r="K8" s="3">
        <v>19.425999999999998</v>
      </c>
      <c r="L8" s="3" t="str">
        <f t="shared" si="0"/>
        <v>سرانه فروشنده بالاتر</v>
      </c>
      <c r="M8" s="3">
        <v>1.1000000000000001</v>
      </c>
      <c r="N8" s="3">
        <v>74.099999999999994</v>
      </c>
      <c r="O8" s="3">
        <v>42.4</v>
      </c>
      <c r="P8" s="3">
        <v>-2.14</v>
      </c>
      <c r="Q8" s="3">
        <v>-3</v>
      </c>
      <c r="R8" s="4"/>
    </row>
    <row r="9" spans="1:18" ht="19.5" x14ac:dyDescent="0.5">
      <c r="A9" s="2" t="s">
        <v>15</v>
      </c>
      <c r="B9" s="3" t="s">
        <v>23</v>
      </c>
      <c r="C9" s="3">
        <v>2.1419999999999999</v>
      </c>
      <c r="D9" s="3">
        <v>2.2999999999999998</v>
      </c>
      <c r="E9" s="3">
        <v>0.49099999999999999</v>
      </c>
      <c r="F9" s="3">
        <v>141</v>
      </c>
      <c r="G9" s="3">
        <v>1075</v>
      </c>
      <c r="H9" s="3">
        <v>3.7429999999999999</v>
      </c>
      <c r="I9" s="3">
        <v>2.1030000000000002</v>
      </c>
      <c r="J9" s="3">
        <v>89</v>
      </c>
      <c r="K9" s="3">
        <v>25.401</v>
      </c>
      <c r="L9" s="3" t="str">
        <f t="shared" si="0"/>
        <v>سرانه فروشنده بالاتر</v>
      </c>
      <c r="M9" s="3">
        <v>6.8</v>
      </c>
      <c r="N9" s="3">
        <v>77</v>
      </c>
      <c r="O9" s="3">
        <v>1.8</v>
      </c>
      <c r="P9" s="3">
        <v>-1.29</v>
      </c>
      <c r="Q9" s="3">
        <v>-2.94</v>
      </c>
      <c r="R9" s="4"/>
    </row>
    <row r="10" spans="1:18" ht="19.5" x14ac:dyDescent="0.5">
      <c r="A10" s="2" t="s">
        <v>15</v>
      </c>
      <c r="B10" s="3" t="s">
        <v>24</v>
      </c>
      <c r="C10" s="3">
        <v>0.53</v>
      </c>
      <c r="D10" s="3">
        <v>1.3</v>
      </c>
      <c r="E10" s="3">
        <v>0.03</v>
      </c>
      <c r="F10" s="3">
        <v>39</v>
      </c>
      <c r="G10" s="3">
        <v>2487</v>
      </c>
      <c r="H10" s="3">
        <v>1.913</v>
      </c>
      <c r="I10" s="3">
        <v>0.5</v>
      </c>
      <c r="J10" s="3">
        <v>9</v>
      </c>
      <c r="K10" s="3">
        <v>138.167</v>
      </c>
      <c r="L10" s="3" t="str">
        <f t="shared" si="0"/>
        <v>سرانه فروشنده بالاتر</v>
      </c>
      <c r="M10" s="3">
        <v>72.2</v>
      </c>
      <c r="N10" s="3">
        <v>94.4</v>
      </c>
      <c r="O10" s="3">
        <v>5.6</v>
      </c>
      <c r="P10" s="3">
        <v>-0.4</v>
      </c>
      <c r="Q10" s="3">
        <v>-2.96</v>
      </c>
      <c r="R10" s="4"/>
    </row>
    <row r="11" spans="1:18" ht="19.5" x14ac:dyDescent="0.5">
      <c r="A11" s="2" t="s">
        <v>15</v>
      </c>
      <c r="B11" s="3" t="s">
        <v>25</v>
      </c>
      <c r="C11" s="3">
        <v>0.154</v>
      </c>
      <c r="D11" s="3">
        <v>0.7</v>
      </c>
      <c r="E11" s="3">
        <v>5.3999999999999999E-2</v>
      </c>
      <c r="F11" s="3">
        <v>34</v>
      </c>
      <c r="G11" s="3">
        <v>4685</v>
      </c>
      <c r="H11" s="3">
        <v>7.4409999999999998</v>
      </c>
      <c r="I11" s="3">
        <v>0.154</v>
      </c>
      <c r="J11" s="3">
        <v>69</v>
      </c>
      <c r="K11" s="3">
        <v>10.456</v>
      </c>
      <c r="L11" s="3" t="str">
        <f t="shared" si="0"/>
        <v>سرانه فروشنده بالاتر</v>
      </c>
      <c r="M11" s="3">
        <v>1.4</v>
      </c>
      <c r="N11" s="3">
        <v>64.900000000000006</v>
      </c>
      <c r="O11" s="3">
        <v>0</v>
      </c>
      <c r="P11" s="3">
        <v>-0.43</v>
      </c>
      <c r="Q11" s="3">
        <v>-3</v>
      </c>
      <c r="R11" s="4"/>
    </row>
    <row r="12" spans="1:18" ht="19.5" x14ac:dyDescent="0.5">
      <c r="A12" s="2" t="s">
        <v>15</v>
      </c>
      <c r="B12" s="3" t="s">
        <v>26</v>
      </c>
      <c r="C12" s="3">
        <v>0.23100000000000001</v>
      </c>
      <c r="D12" s="3">
        <v>0.5</v>
      </c>
      <c r="E12" s="3">
        <v>1E-3</v>
      </c>
      <c r="F12" s="3">
        <v>1</v>
      </c>
      <c r="G12" s="3">
        <v>2132</v>
      </c>
      <c r="H12" s="3">
        <v>2.1320000000000001</v>
      </c>
      <c r="I12" s="3">
        <v>0.23100000000000001</v>
      </c>
      <c r="J12" s="3">
        <v>4</v>
      </c>
      <c r="K12" s="3">
        <v>123.123</v>
      </c>
      <c r="L12" s="3" t="str">
        <f t="shared" si="0"/>
        <v>سرانه فروشنده بالاتر</v>
      </c>
      <c r="M12" s="3">
        <v>57.8</v>
      </c>
      <c r="N12" s="3">
        <v>99.7</v>
      </c>
      <c r="O12" s="3">
        <v>0</v>
      </c>
      <c r="P12" s="3">
        <v>-0.3</v>
      </c>
      <c r="Q12" s="3">
        <v>-3</v>
      </c>
      <c r="R12" s="4"/>
    </row>
  </sheetData>
  <conditionalFormatting sqref="P2:Q12">
    <cfRule type="cellIs" dxfId="123" priority="3" operator="lessThan">
      <formula>0</formula>
    </cfRule>
    <cfRule type="cellIs" dxfId="122" priority="4" operator="greaterThan">
      <formula>0</formula>
    </cfRule>
  </conditionalFormatting>
  <conditionalFormatting sqref="L2:M12">
    <cfRule type="expression" dxfId="121" priority="1">
      <formula>($L2)="سرانه فروشنده بالاتر"</formula>
    </cfRule>
    <cfRule type="expression" dxfId="120" priority="2">
      <formula>($L2)="سرانه خریدار بالاتر"</formula>
    </cfRule>
  </conditionalFormatting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7109375" customWidth="1"/>
    <col min="3" max="3" width="6.5703125" customWidth="1"/>
    <col min="4" max="4" width="6.7109375" customWidth="1"/>
    <col min="5" max="6" width="0" hidden="1" customWidth="1"/>
    <col min="7" max="7" width="6.7109375" customWidth="1"/>
    <col min="8" max="8" width="6.5703125" customWidth="1"/>
    <col min="9" max="10" width="0" hidden="1" customWidth="1"/>
    <col min="11" max="11" width="7.85546875" customWidth="1"/>
    <col min="12" max="12" width="0" hidden="1" customWidth="1"/>
    <col min="13" max="13" width="6.42578125" customWidth="1"/>
    <col min="14" max="14" width="7.42578125" customWidth="1"/>
    <col min="15" max="15" width="6.85546875" customWidth="1"/>
    <col min="16" max="16" width="6.7109375" customWidth="1"/>
    <col min="17" max="17" width="6.5703125" customWidth="1"/>
    <col min="18" max="18" width="15.7109375" customWidth="1"/>
  </cols>
  <sheetData>
    <row r="1" spans="1:18" ht="51.75" x14ac:dyDescent="0.25">
      <c r="A1" s="1" t="s">
        <v>0</v>
      </c>
      <c r="B1" s="1" t="s">
        <v>210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211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27</v>
      </c>
      <c r="C2" s="3">
        <v>61.488</v>
      </c>
      <c r="D2" s="3">
        <v>11.6</v>
      </c>
      <c r="E2" s="3">
        <v>16.277999999999999</v>
      </c>
      <c r="F2" s="3">
        <v>826</v>
      </c>
      <c r="G2" s="3">
        <v>189</v>
      </c>
      <c r="H2" s="3">
        <v>3.7250000000000001</v>
      </c>
      <c r="I2" s="3">
        <v>60.488</v>
      </c>
      <c r="J2" s="3">
        <v>114</v>
      </c>
      <c r="K2" s="3">
        <v>100.283</v>
      </c>
      <c r="L2" s="3" t="str">
        <f>IF((H2&gt;K2),"سرانه خریدار بالاتر","سرانه فروشنده بالاتر")</f>
        <v>سرانه فروشنده بالاتر</v>
      </c>
      <c r="M2" s="3">
        <v>26.9</v>
      </c>
      <c r="N2" s="3">
        <v>73.5</v>
      </c>
      <c r="O2" s="3">
        <v>1.6</v>
      </c>
      <c r="P2" s="3">
        <v>-2.97</v>
      </c>
      <c r="Q2" s="3">
        <v>-2.97</v>
      </c>
      <c r="R2" s="4"/>
    </row>
    <row r="3" spans="1:18" ht="19.5" x14ac:dyDescent="0.5">
      <c r="A3" s="2" t="s">
        <v>15</v>
      </c>
      <c r="B3" s="3" t="s">
        <v>28</v>
      </c>
      <c r="C3" s="3">
        <v>6.4050000000000002</v>
      </c>
      <c r="D3" s="3">
        <v>2.1</v>
      </c>
      <c r="E3" s="3">
        <v>4.8029999999999999</v>
      </c>
      <c r="F3" s="3">
        <v>110</v>
      </c>
      <c r="G3" s="3">
        <v>333</v>
      </c>
      <c r="H3" s="3">
        <v>14.54</v>
      </c>
      <c r="I3" s="3">
        <v>6.4039999999999999</v>
      </c>
      <c r="J3" s="3">
        <v>138</v>
      </c>
      <c r="K3" s="3">
        <v>15.452999999999999</v>
      </c>
      <c r="L3" s="3" t="str">
        <f t="shared" ref="L3:L8" si="0">IF((H3&gt;K3),"سرانه خریدار بالاتر","سرانه فروشنده بالاتر")</f>
        <v>سرانه فروشنده بالاتر</v>
      </c>
      <c r="M3" s="3">
        <v>1.1000000000000001</v>
      </c>
      <c r="N3" s="3">
        <v>25</v>
      </c>
      <c r="O3" s="3">
        <v>0</v>
      </c>
      <c r="P3" s="3">
        <v>-2</v>
      </c>
      <c r="Q3" s="3">
        <v>-2</v>
      </c>
      <c r="R3" s="4"/>
    </row>
    <row r="4" spans="1:18" ht="19.5" x14ac:dyDescent="0.5">
      <c r="A4" s="2" t="s">
        <v>15</v>
      </c>
      <c r="B4" s="3" t="s">
        <v>29</v>
      </c>
      <c r="C4" s="3">
        <v>14.276</v>
      </c>
      <c r="D4" s="3">
        <v>1.9</v>
      </c>
      <c r="E4" s="3">
        <v>10.776</v>
      </c>
      <c r="F4" s="3">
        <v>261</v>
      </c>
      <c r="G4" s="3">
        <v>136</v>
      </c>
      <c r="H4" s="3">
        <v>5.6150000000000002</v>
      </c>
      <c r="I4" s="3">
        <v>14.276</v>
      </c>
      <c r="J4" s="3">
        <v>38</v>
      </c>
      <c r="K4" s="3">
        <v>51.093000000000004</v>
      </c>
      <c r="L4" s="3" t="str">
        <f t="shared" si="0"/>
        <v>سرانه فروشنده بالاتر</v>
      </c>
      <c r="M4" s="3">
        <v>9.1</v>
      </c>
      <c r="N4" s="3">
        <v>24.5</v>
      </c>
      <c r="O4" s="3">
        <v>0</v>
      </c>
      <c r="P4" s="3">
        <v>-0.8</v>
      </c>
      <c r="Q4" s="3">
        <v>-2.98</v>
      </c>
      <c r="R4" s="4"/>
    </row>
    <row r="5" spans="1:18" ht="19.5" x14ac:dyDescent="0.5">
      <c r="A5" s="2" t="s">
        <v>15</v>
      </c>
      <c r="B5" s="3" t="s">
        <v>30</v>
      </c>
      <c r="C5" s="3">
        <v>7.38</v>
      </c>
      <c r="D5" s="3">
        <v>1.3</v>
      </c>
      <c r="E5" s="3">
        <v>7.38</v>
      </c>
      <c r="F5" s="3">
        <v>406</v>
      </c>
      <c r="G5" s="3">
        <v>185</v>
      </c>
      <c r="H5" s="3">
        <v>3.363</v>
      </c>
      <c r="I5" s="3">
        <v>7.38</v>
      </c>
      <c r="J5" s="3">
        <v>31</v>
      </c>
      <c r="K5" s="3">
        <v>44.042000000000002</v>
      </c>
      <c r="L5" s="3" t="str">
        <f t="shared" si="0"/>
        <v>سرانه فروشنده بالاتر</v>
      </c>
      <c r="M5" s="3">
        <v>13.1</v>
      </c>
      <c r="N5" s="3">
        <v>0</v>
      </c>
      <c r="O5" s="3">
        <v>0</v>
      </c>
      <c r="P5" s="3">
        <v>-0.32</v>
      </c>
      <c r="Q5" s="3">
        <v>-2.95</v>
      </c>
      <c r="R5" s="4"/>
    </row>
    <row r="6" spans="1:18" ht="19.5" x14ac:dyDescent="0.5">
      <c r="A6" s="2" t="s">
        <v>15</v>
      </c>
      <c r="B6" s="3" t="s">
        <v>31</v>
      </c>
      <c r="C6" s="3">
        <v>0.11600000000000001</v>
      </c>
      <c r="D6" s="3">
        <v>0.4</v>
      </c>
      <c r="E6" s="3">
        <v>6.6000000000000003E-2</v>
      </c>
      <c r="F6" s="3">
        <v>18</v>
      </c>
      <c r="G6" s="3">
        <v>3912</v>
      </c>
      <c r="H6" s="3">
        <v>14.343999999999999</v>
      </c>
      <c r="I6" s="3">
        <v>0.11600000000000001</v>
      </c>
      <c r="J6" s="3">
        <v>28</v>
      </c>
      <c r="K6" s="3">
        <v>16.207000000000001</v>
      </c>
      <c r="L6" s="3" t="str">
        <f t="shared" si="0"/>
        <v>سرانه فروشنده بالاتر</v>
      </c>
      <c r="M6" s="3">
        <v>1.1000000000000001</v>
      </c>
      <c r="N6" s="3">
        <v>43.1</v>
      </c>
      <c r="O6" s="3">
        <v>0</v>
      </c>
      <c r="P6" s="3">
        <v>-0.28000000000000003</v>
      </c>
      <c r="Q6" s="3">
        <v>-3</v>
      </c>
      <c r="R6" s="4"/>
    </row>
    <row r="7" spans="1:18" ht="19.5" x14ac:dyDescent="0.5">
      <c r="A7" s="2" t="s">
        <v>15</v>
      </c>
      <c r="B7" s="3" t="s">
        <v>32</v>
      </c>
      <c r="C7" s="3">
        <v>1.34</v>
      </c>
      <c r="D7" s="3">
        <v>0.3</v>
      </c>
      <c r="E7" s="3">
        <v>1.34</v>
      </c>
      <c r="F7" s="3">
        <v>151</v>
      </c>
      <c r="G7" s="3">
        <v>231</v>
      </c>
      <c r="H7" s="3">
        <v>2.0499999999999998</v>
      </c>
      <c r="I7" s="3">
        <v>1.34</v>
      </c>
      <c r="J7" s="3">
        <v>10</v>
      </c>
      <c r="K7" s="3">
        <v>30.954000000000001</v>
      </c>
      <c r="L7" s="3" t="str">
        <f t="shared" si="0"/>
        <v>سرانه فروشنده بالاتر</v>
      </c>
      <c r="M7" s="3">
        <v>15.1</v>
      </c>
      <c r="N7" s="3">
        <v>0</v>
      </c>
      <c r="O7" s="3">
        <v>0</v>
      </c>
      <c r="P7" s="3">
        <v>-0.17</v>
      </c>
      <c r="Q7" s="3">
        <v>-2.97</v>
      </c>
      <c r="R7" s="4"/>
    </row>
    <row r="8" spans="1:18" ht="19.5" x14ac:dyDescent="0.5">
      <c r="A8" s="2" t="s">
        <v>15</v>
      </c>
      <c r="B8" s="3" t="s">
        <v>33</v>
      </c>
      <c r="C8" s="3">
        <v>0.223</v>
      </c>
      <c r="D8" s="3">
        <v>0.2</v>
      </c>
      <c r="E8" s="3">
        <v>0.223</v>
      </c>
      <c r="F8" s="3">
        <v>8</v>
      </c>
      <c r="G8" s="3">
        <v>1416</v>
      </c>
      <c r="H8" s="3">
        <v>39.470999999999997</v>
      </c>
      <c r="I8" s="3">
        <v>0.223</v>
      </c>
      <c r="J8" s="3">
        <v>19</v>
      </c>
      <c r="K8" s="3">
        <v>16.619</v>
      </c>
      <c r="L8" s="3" t="str">
        <f t="shared" si="0"/>
        <v>سرانه خریدار بالاتر</v>
      </c>
      <c r="M8" s="3">
        <v>2.4</v>
      </c>
      <c r="N8" s="3">
        <v>0</v>
      </c>
      <c r="O8" s="3">
        <v>0</v>
      </c>
      <c r="P8" s="3">
        <v>-9.6999999999999993</v>
      </c>
      <c r="Q8" s="3">
        <v>-55.38</v>
      </c>
      <c r="R8" s="4"/>
    </row>
  </sheetData>
  <conditionalFormatting sqref="P2:Q8">
    <cfRule type="cellIs" dxfId="119" priority="3" operator="lessThan">
      <formula>0</formula>
    </cfRule>
    <cfRule type="cellIs" dxfId="118" priority="4" operator="greaterThan">
      <formula>0</formula>
    </cfRule>
  </conditionalFormatting>
  <conditionalFormatting sqref="L2:M8">
    <cfRule type="expression" dxfId="117" priority="1">
      <formula>($L2)="سرانه فروشنده بالاتر"</formula>
    </cfRule>
    <cfRule type="expression" dxfId="116" priority="2">
      <formula>($L2)="سرانه خریدار بالاتر"</formula>
    </cfRule>
  </conditionalFormatting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7109375" customWidth="1"/>
    <col min="3" max="3" width="6.5703125" customWidth="1"/>
    <col min="4" max="4" width="6.7109375" customWidth="1"/>
    <col min="5" max="6" width="0" hidden="1" customWidth="1"/>
    <col min="7" max="7" width="6.7109375" customWidth="1"/>
    <col min="8" max="8" width="6.5703125" customWidth="1"/>
    <col min="9" max="10" width="0" hidden="1" customWidth="1"/>
    <col min="11" max="11" width="7.85546875" customWidth="1"/>
    <col min="12" max="12" width="0" hidden="1" customWidth="1"/>
    <col min="13" max="13" width="6.42578125" customWidth="1"/>
    <col min="14" max="14" width="7.42578125" customWidth="1"/>
    <col min="15" max="15" width="6.85546875" customWidth="1"/>
    <col min="16" max="16" width="6.7109375" customWidth="1"/>
    <col min="17" max="17" width="6.5703125" customWidth="1"/>
    <col min="18" max="18" width="15.7109375" customWidth="1"/>
  </cols>
  <sheetData>
    <row r="1" spans="1:18" ht="51.75" x14ac:dyDescent="0.25">
      <c r="A1" s="1" t="s">
        <v>0</v>
      </c>
      <c r="B1" s="1" t="s">
        <v>210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211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34</v>
      </c>
      <c r="C2" s="3">
        <v>60.932000000000002</v>
      </c>
      <c r="D2" s="3">
        <v>62.6</v>
      </c>
      <c r="E2" s="3">
        <v>25.565000000000001</v>
      </c>
      <c r="F2" s="3">
        <v>3264</v>
      </c>
      <c r="G2" s="3">
        <v>1027</v>
      </c>
      <c r="H2" s="3">
        <v>8.0440000000000005</v>
      </c>
      <c r="I2" s="3">
        <v>59.789000000000001</v>
      </c>
      <c r="J2" s="3">
        <v>5572</v>
      </c>
      <c r="K2" s="3">
        <v>11.02</v>
      </c>
      <c r="L2" s="3" t="str">
        <f>IF((H2&gt;K2),"سرانه خریدار بالاتر","سرانه فروشنده بالاتر")</f>
        <v>سرانه فروشنده بالاتر</v>
      </c>
      <c r="M2" s="3">
        <v>1.4</v>
      </c>
      <c r="N2" s="3">
        <v>58</v>
      </c>
      <c r="O2" s="3">
        <v>1.8</v>
      </c>
      <c r="P2" s="3">
        <v>-2.93</v>
      </c>
      <c r="Q2" s="3">
        <v>-2.84</v>
      </c>
      <c r="R2" s="4"/>
    </row>
    <row r="3" spans="1:18" ht="19.5" x14ac:dyDescent="0.5">
      <c r="A3" s="2" t="s">
        <v>15</v>
      </c>
      <c r="B3" s="3" t="s">
        <v>35</v>
      </c>
      <c r="C3" s="3">
        <v>36.268999999999998</v>
      </c>
      <c r="D3" s="3">
        <v>33.700000000000003</v>
      </c>
      <c r="E3" s="3">
        <v>19.116</v>
      </c>
      <c r="F3" s="3">
        <v>694</v>
      </c>
      <c r="G3" s="3">
        <v>930</v>
      </c>
      <c r="H3" s="3">
        <v>25.617000000000001</v>
      </c>
      <c r="I3" s="3">
        <v>22.210999999999999</v>
      </c>
      <c r="J3" s="3">
        <v>1128</v>
      </c>
      <c r="K3" s="3">
        <v>18.312000000000001</v>
      </c>
      <c r="L3" s="3" t="str">
        <f t="shared" ref="L3:L6" si="0">IF((H3&gt;K3),"سرانه خریدار بالاتر","سرانه فروشنده بالاتر")</f>
        <v>سرانه خریدار بالاتر</v>
      </c>
      <c r="M3" s="3">
        <v>1.4</v>
      </c>
      <c r="N3" s="3">
        <v>47.2</v>
      </c>
      <c r="O3" s="3">
        <v>38.700000000000003</v>
      </c>
      <c r="P3" s="3">
        <v>-2.72</v>
      </c>
      <c r="Q3" s="3">
        <v>-2.82</v>
      </c>
      <c r="R3" s="4"/>
    </row>
    <row r="4" spans="1:18" ht="19.5" x14ac:dyDescent="0.5">
      <c r="A4" s="2" t="s">
        <v>15</v>
      </c>
      <c r="B4" s="3" t="s">
        <v>36</v>
      </c>
      <c r="C4" s="3">
        <v>2.7719999999999998</v>
      </c>
      <c r="D4" s="3">
        <v>3.8</v>
      </c>
      <c r="E4" s="3">
        <v>5.1999999999999998E-2</v>
      </c>
      <c r="F4" s="3">
        <v>12</v>
      </c>
      <c r="G4" s="3">
        <v>1401</v>
      </c>
      <c r="H4" s="3">
        <v>6.0709999999999997</v>
      </c>
      <c r="I4" s="3">
        <v>0.69099999999999995</v>
      </c>
      <c r="J4" s="3">
        <v>43</v>
      </c>
      <c r="K4" s="3">
        <v>22.513999999999999</v>
      </c>
      <c r="L4" s="3" t="str">
        <f t="shared" si="0"/>
        <v>سرانه فروشنده بالاتر</v>
      </c>
      <c r="M4" s="3">
        <v>3.7</v>
      </c>
      <c r="N4" s="3">
        <v>98.1</v>
      </c>
      <c r="O4" s="3">
        <v>75</v>
      </c>
      <c r="P4" s="3">
        <v>-0.99</v>
      </c>
      <c r="Q4" s="3">
        <v>-2.97</v>
      </c>
      <c r="R4" s="4"/>
    </row>
    <row r="5" spans="1:18" ht="19.5" x14ac:dyDescent="0.5">
      <c r="A5" s="2" t="s">
        <v>15</v>
      </c>
      <c r="B5" s="3" t="s">
        <v>37</v>
      </c>
      <c r="C5" s="3">
        <v>2.2759999999999998</v>
      </c>
      <c r="D5" s="3">
        <v>1.7</v>
      </c>
      <c r="E5" s="3">
        <v>0.747</v>
      </c>
      <c r="F5" s="3">
        <v>93</v>
      </c>
      <c r="G5" s="3">
        <v>741</v>
      </c>
      <c r="H5" s="3">
        <v>5.952</v>
      </c>
      <c r="I5" s="3">
        <v>2.2730000000000001</v>
      </c>
      <c r="J5" s="3">
        <v>304</v>
      </c>
      <c r="K5" s="3">
        <v>5.54</v>
      </c>
      <c r="L5" s="3" t="str">
        <f t="shared" si="0"/>
        <v>سرانه خریدار بالاتر</v>
      </c>
      <c r="M5" s="3">
        <v>1.1000000000000001</v>
      </c>
      <c r="N5" s="3">
        <v>67.099999999999994</v>
      </c>
      <c r="O5" s="3">
        <v>0.1</v>
      </c>
      <c r="P5" s="3">
        <v>-0.54</v>
      </c>
      <c r="Q5" s="3">
        <v>-2.5499999999999998</v>
      </c>
      <c r="R5" s="4"/>
    </row>
    <row r="6" spans="1:18" ht="19.5" x14ac:dyDescent="0.5">
      <c r="A6" s="2" t="s">
        <v>15</v>
      </c>
      <c r="B6" s="3" t="s">
        <v>38</v>
      </c>
      <c r="C6" s="3">
        <v>0.54800000000000004</v>
      </c>
      <c r="D6" s="3">
        <v>0.4</v>
      </c>
      <c r="E6" s="3">
        <v>0.54800000000000004</v>
      </c>
      <c r="F6" s="3">
        <v>48</v>
      </c>
      <c r="G6" s="3">
        <v>797</v>
      </c>
      <c r="H6" s="3">
        <v>9.0990000000000002</v>
      </c>
      <c r="I6" s="3">
        <v>0.54800000000000004</v>
      </c>
      <c r="J6" s="3">
        <v>43</v>
      </c>
      <c r="K6" s="3">
        <v>10.157</v>
      </c>
      <c r="L6" s="3" t="str">
        <f t="shared" si="0"/>
        <v>سرانه فروشنده بالاتر</v>
      </c>
      <c r="M6" s="3">
        <v>1.1000000000000001</v>
      </c>
      <c r="N6" s="3">
        <v>0</v>
      </c>
      <c r="O6" s="3">
        <v>0</v>
      </c>
      <c r="P6" s="3">
        <v>-0.25</v>
      </c>
      <c r="Q6" s="3">
        <v>-2.88</v>
      </c>
      <c r="R6" s="4"/>
    </row>
  </sheetData>
  <conditionalFormatting sqref="P2:Q6">
    <cfRule type="cellIs" dxfId="115" priority="3" operator="lessThan">
      <formula>0</formula>
    </cfRule>
    <cfRule type="cellIs" dxfId="114" priority="4" operator="greaterThan">
      <formula>0</formula>
    </cfRule>
  </conditionalFormatting>
  <conditionalFormatting sqref="L2:M6">
    <cfRule type="expression" dxfId="113" priority="1">
      <formula>($L2)="سرانه فروشنده بالاتر"</formula>
    </cfRule>
    <cfRule type="expression" dxfId="112" priority="2">
      <formula>($L2)="سرانه خریدار بالاتر"</formula>
    </cfRule>
  </conditionalFormatting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rightToLeft="1" zoomScale="130" zoomScaleNormal="130" workbookViewId="0">
      <pane ySplit="1" topLeftCell="A2" activePane="bottomLeft" state="frozen"/>
      <selection pane="bottomLeft" activeCell="R2" sqref="R2"/>
    </sheetView>
  </sheetViews>
  <sheetFormatPr defaultRowHeight="15" x14ac:dyDescent="0.25"/>
  <cols>
    <col min="2" max="2" width="7.7109375" customWidth="1"/>
    <col min="3" max="3" width="6.5703125" customWidth="1"/>
    <col min="4" max="4" width="6.7109375" customWidth="1"/>
    <col min="5" max="6" width="0" hidden="1" customWidth="1"/>
    <col min="7" max="7" width="6.7109375" customWidth="1"/>
    <col min="8" max="8" width="6.5703125" customWidth="1"/>
    <col min="9" max="10" width="0" hidden="1" customWidth="1"/>
    <col min="11" max="11" width="7.85546875" customWidth="1"/>
    <col min="12" max="12" width="0" hidden="1" customWidth="1"/>
    <col min="13" max="13" width="6.42578125" customWidth="1"/>
    <col min="14" max="14" width="7.42578125" customWidth="1"/>
    <col min="15" max="15" width="6.85546875" customWidth="1"/>
    <col min="16" max="16" width="6.7109375" customWidth="1"/>
    <col min="17" max="17" width="6.5703125" customWidth="1"/>
    <col min="18" max="18" width="15.7109375" customWidth="1"/>
  </cols>
  <sheetData>
    <row r="1" spans="1:18" ht="51.75" x14ac:dyDescent="0.25">
      <c r="A1" s="1" t="s">
        <v>0</v>
      </c>
      <c r="B1" s="1" t="s">
        <v>210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211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39</v>
      </c>
      <c r="C2" s="3">
        <v>59.627000000000002</v>
      </c>
      <c r="D2" s="3">
        <v>69.099999999999994</v>
      </c>
      <c r="E2" s="3">
        <v>16.055</v>
      </c>
      <c r="F2" s="3">
        <v>1587</v>
      </c>
      <c r="G2" s="3">
        <v>1158</v>
      </c>
      <c r="H2" s="3">
        <v>11.715</v>
      </c>
      <c r="I2" s="3">
        <v>58.521000000000001</v>
      </c>
      <c r="J2" s="3">
        <v>2880</v>
      </c>
      <c r="K2" s="3">
        <v>23.53</v>
      </c>
      <c r="L2" s="3" t="str">
        <f>IF((H2&gt;K2),"سرانه خریدار بالاتر","سرانه فروشنده بالاتر")</f>
        <v>سرانه فروشنده بالاتر</v>
      </c>
      <c r="M2" s="3">
        <v>2</v>
      </c>
      <c r="N2" s="3">
        <v>73</v>
      </c>
      <c r="O2" s="3">
        <v>1.8</v>
      </c>
      <c r="P2" s="3">
        <v>-2.93</v>
      </c>
      <c r="Q2" s="3">
        <v>-2.93</v>
      </c>
      <c r="R2" s="4"/>
    </row>
    <row r="3" spans="1:18" ht="19.5" x14ac:dyDescent="0.5">
      <c r="A3" s="2" t="s">
        <v>15</v>
      </c>
      <c r="B3" s="3" t="s">
        <v>40</v>
      </c>
      <c r="C3" s="3">
        <v>52.158000000000001</v>
      </c>
      <c r="D3" s="3">
        <v>61.8</v>
      </c>
      <c r="E3" s="3">
        <v>30.428000000000001</v>
      </c>
      <c r="F3" s="3">
        <v>2798</v>
      </c>
      <c r="G3" s="3">
        <v>1185</v>
      </c>
      <c r="H3" s="3">
        <v>12.887</v>
      </c>
      <c r="I3" s="3">
        <v>51.076999999999998</v>
      </c>
      <c r="J3" s="3">
        <v>3483</v>
      </c>
      <c r="K3" s="3">
        <v>17.378</v>
      </c>
      <c r="L3" s="3" t="str">
        <f t="shared" ref="L3:L20" si="0">IF((H3&gt;K3),"سرانه خریدار بالاتر","سرانه فروشنده بالاتر")</f>
        <v>سرانه فروشنده بالاتر</v>
      </c>
      <c r="M3" s="3">
        <v>1.3</v>
      </c>
      <c r="N3" s="3">
        <v>41.6</v>
      </c>
      <c r="O3" s="3">
        <v>2</v>
      </c>
      <c r="P3" s="3">
        <v>-2.71</v>
      </c>
      <c r="Q3" s="3">
        <v>-2.96</v>
      </c>
      <c r="R3" s="4"/>
    </row>
    <row r="4" spans="1:18" ht="19.5" x14ac:dyDescent="0.5">
      <c r="A4" s="2" t="s">
        <v>15</v>
      </c>
      <c r="B4" s="3" t="s">
        <v>41</v>
      </c>
      <c r="C4" s="3">
        <v>124.137</v>
      </c>
      <c r="D4" s="3">
        <v>37.200000000000003</v>
      </c>
      <c r="E4" s="3">
        <v>86.396000000000001</v>
      </c>
      <c r="F4" s="3">
        <v>1620</v>
      </c>
      <c r="G4" s="3">
        <v>299</v>
      </c>
      <c r="H4" s="3">
        <v>15.946</v>
      </c>
      <c r="I4" s="3">
        <v>91.641000000000005</v>
      </c>
      <c r="J4" s="3">
        <v>1880</v>
      </c>
      <c r="K4" s="3">
        <v>14.574999999999999</v>
      </c>
      <c r="L4" s="3" t="str">
        <f t="shared" si="0"/>
        <v>سرانه خریدار بالاتر</v>
      </c>
      <c r="M4" s="3">
        <v>1.1000000000000001</v>
      </c>
      <c r="N4" s="3">
        <v>30.4</v>
      </c>
      <c r="O4" s="3">
        <v>26.1</v>
      </c>
      <c r="P4" s="3">
        <v>-2.92</v>
      </c>
      <c r="Q4" s="3">
        <v>-2.98</v>
      </c>
      <c r="R4" s="4"/>
    </row>
    <row r="5" spans="1:18" ht="19.5" x14ac:dyDescent="0.5">
      <c r="A5" s="2" t="s">
        <v>15</v>
      </c>
      <c r="B5" s="3" t="s">
        <v>42</v>
      </c>
      <c r="C5" s="3">
        <v>12.105</v>
      </c>
      <c r="D5" s="3">
        <v>17</v>
      </c>
      <c r="E5" s="3">
        <v>4.1529999999999996</v>
      </c>
      <c r="F5" s="3">
        <v>382</v>
      </c>
      <c r="G5" s="3">
        <v>1409</v>
      </c>
      <c r="H5" s="3">
        <v>15.318</v>
      </c>
      <c r="I5" s="3">
        <v>10.259</v>
      </c>
      <c r="J5" s="3">
        <v>629</v>
      </c>
      <c r="K5" s="3">
        <v>22.981000000000002</v>
      </c>
      <c r="L5" s="3" t="str">
        <f t="shared" si="0"/>
        <v>سرانه فروشنده بالاتر</v>
      </c>
      <c r="M5" s="3">
        <v>1.5</v>
      </c>
      <c r="N5" s="3">
        <v>65.599999999999994</v>
      </c>
      <c r="O5" s="3">
        <v>15.2</v>
      </c>
      <c r="P5" s="3">
        <v>-2.83</v>
      </c>
      <c r="Q5" s="3">
        <v>-2.97</v>
      </c>
      <c r="R5" s="4"/>
    </row>
    <row r="6" spans="1:18" ht="19.5" x14ac:dyDescent="0.5">
      <c r="A6" s="2" t="s">
        <v>15</v>
      </c>
      <c r="B6" s="3" t="s">
        <v>43</v>
      </c>
      <c r="C6" s="3">
        <v>5.8620000000000001</v>
      </c>
      <c r="D6" s="3">
        <v>8.5</v>
      </c>
      <c r="E6" s="3">
        <v>0.629</v>
      </c>
      <c r="F6" s="3">
        <v>80</v>
      </c>
      <c r="G6" s="3">
        <v>1464</v>
      </c>
      <c r="H6" s="3">
        <v>11.510999999999999</v>
      </c>
      <c r="I6" s="3">
        <v>5.8620000000000001</v>
      </c>
      <c r="J6" s="3">
        <v>210</v>
      </c>
      <c r="K6" s="3">
        <v>40.866999999999997</v>
      </c>
      <c r="L6" s="3" t="str">
        <f t="shared" si="0"/>
        <v>سرانه فروشنده بالاتر</v>
      </c>
      <c r="M6" s="3">
        <v>3.6</v>
      </c>
      <c r="N6" s="3">
        <v>89.2</v>
      </c>
      <c r="O6" s="3">
        <v>0</v>
      </c>
      <c r="P6" s="3">
        <v>-2.2000000000000002</v>
      </c>
      <c r="Q6" s="3">
        <v>-3</v>
      </c>
      <c r="R6" s="4"/>
    </row>
    <row r="7" spans="1:18" ht="19.5" x14ac:dyDescent="0.5">
      <c r="A7" s="2" t="s">
        <v>15</v>
      </c>
      <c r="B7" s="3" t="s">
        <v>44</v>
      </c>
      <c r="C7" s="3">
        <v>4.1120000000000001</v>
      </c>
      <c r="D7" s="3">
        <v>7.3</v>
      </c>
      <c r="E7" s="3">
        <v>2.1080000000000001</v>
      </c>
      <c r="F7" s="3">
        <v>196</v>
      </c>
      <c r="G7" s="3">
        <v>1768</v>
      </c>
      <c r="H7" s="3">
        <v>19.015000000000001</v>
      </c>
      <c r="I7" s="3">
        <v>3.0880000000000001</v>
      </c>
      <c r="J7" s="3">
        <v>335</v>
      </c>
      <c r="K7" s="3">
        <v>16.297000000000001</v>
      </c>
      <c r="L7" s="3" t="str">
        <f t="shared" si="0"/>
        <v>سرانه خریدار بالاتر</v>
      </c>
      <c r="M7" s="3">
        <v>1.2</v>
      </c>
      <c r="N7" s="3">
        <v>48.7</v>
      </c>
      <c r="O7" s="3">
        <v>24.9</v>
      </c>
      <c r="P7" s="3">
        <v>-2.86</v>
      </c>
      <c r="Q7" s="3">
        <v>-2.97</v>
      </c>
      <c r="R7" s="4"/>
    </row>
    <row r="8" spans="1:18" ht="19.5" x14ac:dyDescent="0.5">
      <c r="A8" s="2" t="s">
        <v>15</v>
      </c>
      <c r="B8" s="3" t="s">
        <v>45</v>
      </c>
      <c r="C8" s="3">
        <v>3.5670000000000002</v>
      </c>
      <c r="D8" s="3">
        <v>6.8</v>
      </c>
      <c r="E8" s="3">
        <v>1.151</v>
      </c>
      <c r="F8" s="3">
        <v>171</v>
      </c>
      <c r="G8" s="3">
        <v>1923</v>
      </c>
      <c r="H8" s="3">
        <v>12.944000000000001</v>
      </c>
      <c r="I8" s="3">
        <v>2.367</v>
      </c>
      <c r="J8" s="3">
        <v>243</v>
      </c>
      <c r="K8" s="3">
        <v>18.731000000000002</v>
      </c>
      <c r="L8" s="3" t="str">
        <f t="shared" si="0"/>
        <v>سرانه فروشنده بالاتر</v>
      </c>
      <c r="M8" s="3">
        <v>1.4</v>
      </c>
      <c r="N8" s="3">
        <v>67.7</v>
      </c>
      <c r="O8" s="3">
        <v>33.6</v>
      </c>
      <c r="P8" s="3">
        <v>-1.99</v>
      </c>
      <c r="Q8" s="3">
        <v>-2.96</v>
      </c>
      <c r="R8" s="4"/>
    </row>
    <row r="9" spans="1:18" ht="19.5" x14ac:dyDescent="0.5">
      <c r="A9" s="2" t="s">
        <v>15</v>
      </c>
      <c r="B9" s="3" t="s">
        <v>46</v>
      </c>
      <c r="C9" s="3">
        <v>3.6960000000000002</v>
      </c>
      <c r="D9" s="3">
        <v>5</v>
      </c>
      <c r="E9" s="3">
        <v>1.9710000000000001</v>
      </c>
      <c r="F9" s="3">
        <v>229</v>
      </c>
      <c r="G9" s="3">
        <v>1341</v>
      </c>
      <c r="H9" s="3">
        <v>11.542</v>
      </c>
      <c r="I9" s="3">
        <v>3.6960000000000002</v>
      </c>
      <c r="J9" s="3">
        <v>191</v>
      </c>
      <c r="K9" s="3">
        <v>25.949000000000002</v>
      </c>
      <c r="L9" s="3" t="str">
        <f t="shared" si="0"/>
        <v>سرانه فروشنده بالاتر</v>
      </c>
      <c r="M9" s="3">
        <v>2.2000000000000002</v>
      </c>
      <c r="N9" s="3">
        <v>46.6</v>
      </c>
      <c r="O9" s="3">
        <v>0</v>
      </c>
      <c r="P9" s="3">
        <v>-2.76</v>
      </c>
      <c r="Q9" s="3">
        <v>-2.97</v>
      </c>
      <c r="R9" s="4"/>
    </row>
    <row r="10" spans="1:18" ht="19.5" x14ac:dyDescent="0.5">
      <c r="A10" s="2" t="s">
        <v>15</v>
      </c>
      <c r="B10" s="3" t="s">
        <v>47</v>
      </c>
      <c r="C10" s="3">
        <v>1.359</v>
      </c>
      <c r="D10" s="3">
        <v>4.4000000000000004</v>
      </c>
      <c r="E10" s="3">
        <v>0.70499999999999996</v>
      </c>
      <c r="F10" s="3">
        <v>167</v>
      </c>
      <c r="G10" s="3">
        <v>3285</v>
      </c>
      <c r="H10" s="3">
        <v>13.868</v>
      </c>
      <c r="I10" s="3">
        <v>1.159</v>
      </c>
      <c r="J10" s="3">
        <v>230</v>
      </c>
      <c r="K10" s="3">
        <v>16.553999999999998</v>
      </c>
      <c r="L10" s="3" t="str">
        <f t="shared" si="0"/>
        <v>سرانه فروشنده بالاتر</v>
      </c>
      <c r="M10" s="3">
        <v>1.2</v>
      </c>
      <c r="N10" s="3">
        <v>48</v>
      </c>
      <c r="O10" s="3">
        <v>14.7</v>
      </c>
      <c r="P10" s="3">
        <v>-0.64</v>
      </c>
      <c r="Q10" s="3">
        <v>-1.57</v>
      </c>
      <c r="R10" s="4"/>
    </row>
    <row r="11" spans="1:18" ht="19.5" x14ac:dyDescent="0.5">
      <c r="A11" s="2" t="s">
        <v>15</v>
      </c>
      <c r="B11" s="3" t="s">
        <v>48</v>
      </c>
      <c r="C11" s="3">
        <v>1.587</v>
      </c>
      <c r="D11" s="3">
        <v>4.3</v>
      </c>
      <c r="E11" s="3">
        <v>1.587</v>
      </c>
      <c r="F11" s="3">
        <v>387</v>
      </c>
      <c r="G11" s="3">
        <v>2696</v>
      </c>
      <c r="H11" s="3">
        <v>11.055999999999999</v>
      </c>
      <c r="I11" s="3">
        <v>1.5209999999999999</v>
      </c>
      <c r="J11" s="3">
        <v>334</v>
      </c>
      <c r="K11" s="3">
        <v>12.276999999999999</v>
      </c>
      <c r="L11" s="3" t="str">
        <f t="shared" si="0"/>
        <v>سرانه فروشنده بالاتر</v>
      </c>
      <c r="M11" s="3">
        <v>1.1000000000000001</v>
      </c>
      <c r="N11" s="3">
        <v>0</v>
      </c>
      <c r="O11" s="3">
        <v>4.2</v>
      </c>
      <c r="P11" s="3">
        <v>1.47</v>
      </c>
      <c r="Q11" s="3">
        <v>0.19</v>
      </c>
      <c r="R11" s="4"/>
    </row>
    <row r="12" spans="1:18" ht="19.5" x14ac:dyDescent="0.5">
      <c r="A12" s="2" t="s">
        <v>15</v>
      </c>
      <c r="B12" s="3" t="s">
        <v>49</v>
      </c>
      <c r="C12" s="3">
        <v>0.19</v>
      </c>
      <c r="D12" s="3">
        <v>2.8</v>
      </c>
      <c r="E12" s="3">
        <v>0.185</v>
      </c>
      <c r="F12" s="3">
        <v>147</v>
      </c>
      <c r="G12" s="3">
        <v>15016</v>
      </c>
      <c r="H12" s="3">
        <v>18.898</v>
      </c>
      <c r="I12" s="3">
        <v>0.19</v>
      </c>
      <c r="J12" s="3">
        <v>112</v>
      </c>
      <c r="K12" s="3">
        <v>25.474</v>
      </c>
      <c r="L12" s="3" t="str">
        <f t="shared" si="0"/>
        <v>سرانه فروشنده بالاتر</v>
      </c>
      <c r="M12" s="3">
        <v>1.3</v>
      </c>
      <c r="N12" s="3">
        <v>2.4</v>
      </c>
      <c r="O12" s="3">
        <v>0</v>
      </c>
      <c r="P12" s="3">
        <v>-1.61</v>
      </c>
      <c r="Q12" s="3">
        <v>-2.99</v>
      </c>
      <c r="R12" s="4"/>
    </row>
    <row r="13" spans="1:18" ht="19.5" x14ac:dyDescent="0.5">
      <c r="A13" s="2" t="s">
        <v>15</v>
      </c>
      <c r="B13" s="3" t="s">
        <v>50</v>
      </c>
      <c r="C13" s="3">
        <v>1.8979999999999999</v>
      </c>
      <c r="D13" s="3">
        <v>2.5</v>
      </c>
      <c r="E13" s="3">
        <v>0.52200000000000002</v>
      </c>
      <c r="F13" s="3">
        <v>111</v>
      </c>
      <c r="G13" s="3">
        <v>1344</v>
      </c>
      <c r="H13" s="3">
        <v>6.32</v>
      </c>
      <c r="I13" s="3">
        <v>1.5329999999999999</v>
      </c>
      <c r="J13" s="3">
        <v>76</v>
      </c>
      <c r="K13" s="3">
        <v>27.11</v>
      </c>
      <c r="L13" s="3" t="str">
        <f t="shared" si="0"/>
        <v>سرانه فروشنده بالاتر</v>
      </c>
      <c r="M13" s="3">
        <v>4.3</v>
      </c>
      <c r="N13" s="3">
        <v>72.5</v>
      </c>
      <c r="O13" s="3">
        <v>19.2</v>
      </c>
      <c r="P13" s="3">
        <v>-1.18</v>
      </c>
      <c r="Q13" s="3">
        <v>-3</v>
      </c>
      <c r="R13" s="4"/>
    </row>
    <row r="14" spans="1:18" ht="19.5" x14ac:dyDescent="0.5">
      <c r="A14" s="2" t="s">
        <v>15</v>
      </c>
      <c r="B14" s="3" t="s">
        <v>51</v>
      </c>
      <c r="C14" s="3">
        <v>1.2629999999999999</v>
      </c>
      <c r="D14" s="3">
        <v>2.4</v>
      </c>
      <c r="E14" s="3">
        <v>7.0000000000000001E-3</v>
      </c>
      <c r="F14" s="3">
        <v>7</v>
      </c>
      <c r="G14" s="3">
        <v>1913</v>
      </c>
      <c r="H14" s="3">
        <v>1.913</v>
      </c>
      <c r="I14" s="3">
        <v>1.2629999999999999</v>
      </c>
      <c r="J14" s="3">
        <v>19</v>
      </c>
      <c r="K14" s="3">
        <v>127.164</v>
      </c>
      <c r="L14" s="3" t="str">
        <f t="shared" si="0"/>
        <v>سرانه فروشنده بالاتر</v>
      </c>
      <c r="M14" s="3">
        <v>66.5</v>
      </c>
      <c r="N14" s="3">
        <v>99.4</v>
      </c>
      <c r="O14" s="3">
        <v>0</v>
      </c>
      <c r="P14" s="3">
        <v>-0.88</v>
      </c>
      <c r="Q14" s="3">
        <v>-2.95</v>
      </c>
      <c r="R14" s="4"/>
    </row>
    <row r="15" spans="1:18" ht="19.5" x14ac:dyDescent="0.5">
      <c r="A15" s="2" t="s">
        <v>15</v>
      </c>
      <c r="B15" s="3" t="s">
        <v>52</v>
      </c>
      <c r="C15" s="3">
        <v>0.77400000000000002</v>
      </c>
      <c r="D15" s="3">
        <v>1.8</v>
      </c>
      <c r="E15" s="3">
        <v>0.438</v>
      </c>
      <c r="F15" s="3">
        <v>65</v>
      </c>
      <c r="G15" s="3">
        <v>2327</v>
      </c>
      <c r="H15" s="3">
        <v>15.68</v>
      </c>
      <c r="I15" s="3">
        <v>0.76400000000000001</v>
      </c>
      <c r="J15" s="3">
        <v>80</v>
      </c>
      <c r="K15" s="3">
        <v>22.222999999999999</v>
      </c>
      <c r="L15" s="3" t="str">
        <f t="shared" si="0"/>
        <v>سرانه فروشنده بالاتر</v>
      </c>
      <c r="M15" s="3">
        <v>1.4</v>
      </c>
      <c r="N15" s="3">
        <v>43.3</v>
      </c>
      <c r="O15" s="3">
        <v>1.2</v>
      </c>
      <c r="P15" s="3">
        <v>-1.1000000000000001</v>
      </c>
      <c r="Q15" s="3">
        <v>-2.97</v>
      </c>
      <c r="R15" s="4"/>
    </row>
    <row r="16" spans="1:18" ht="19.5" x14ac:dyDescent="0.5">
      <c r="A16" s="2" t="s">
        <v>15</v>
      </c>
      <c r="B16" s="3" t="s">
        <v>53</v>
      </c>
      <c r="C16" s="3">
        <v>0.29399999999999998</v>
      </c>
      <c r="D16" s="3">
        <v>1.6</v>
      </c>
      <c r="E16" s="3">
        <v>0.19400000000000001</v>
      </c>
      <c r="F16" s="3">
        <v>158</v>
      </c>
      <c r="G16" s="3">
        <v>5637</v>
      </c>
      <c r="H16" s="3">
        <v>6.9210000000000003</v>
      </c>
      <c r="I16" s="3">
        <v>0.29399999999999998</v>
      </c>
      <c r="J16" s="3">
        <v>50</v>
      </c>
      <c r="K16" s="3">
        <v>33.146000000000001</v>
      </c>
      <c r="L16" s="3" t="str">
        <f t="shared" si="0"/>
        <v>سرانه فروشنده بالاتر</v>
      </c>
      <c r="M16" s="3">
        <v>4.8</v>
      </c>
      <c r="N16" s="3">
        <v>34</v>
      </c>
      <c r="O16" s="3">
        <v>0</v>
      </c>
      <c r="P16" s="3">
        <v>-1</v>
      </c>
      <c r="Q16" s="3">
        <v>-2.99</v>
      </c>
      <c r="R16" s="4"/>
    </row>
    <row r="17" spans="1:18" ht="19.5" x14ac:dyDescent="0.5">
      <c r="A17" s="2" t="s">
        <v>15</v>
      </c>
      <c r="B17" s="3" t="s">
        <v>54</v>
      </c>
      <c r="C17" s="3">
        <v>0.20100000000000001</v>
      </c>
      <c r="D17" s="3">
        <v>0.6</v>
      </c>
      <c r="E17" s="3">
        <v>1E-3</v>
      </c>
      <c r="F17" s="3">
        <v>2</v>
      </c>
      <c r="G17" s="3">
        <v>3253</v>
      </c>
      <c r="H17" s="3">
        <v>1.627</v>
      </c>
      <c r="I17" s="3">
        <v>0.20100000000000001</v>
      </c>
      <c r="J17" s="3">
        <v>7</v>
      </c>
      <c r="K17" s="3">
        <v>93.408000000000001</v>
      </c>
      <c r="L17" s="3" t="str">
        <f t="shared" si="0"/>
        <v>سرانه فروشنده بالاتر</v>
      </c>
      <c r="M17" s="3">
        <v>57.4</v>
      </c>
      <c r="N17" s="3">
        <v>99.4</v>
      </c>
      <c r="O17" s="3">
        <v>0</v>
      </c>
      <c r="P17" s="3">
        <v>-0.4</v>
      </c>
      <c r="Q17" s="3">
        <v>-2.97</v>
      </c>
      <c r="R17" s="4"/>
    </row>
    <row r="18" spans="1:18" ht="19.5" x14ac:dyDescent="0.5">
      <c r="A18" s="2" t="s">
        <v>15</v>
      </c>
      <c r="B18" s="3" t="s">
        <v>55</v>
      </c>
      <c r="C18" s="3">
        <v>0.13500000000000001</v>
      </c>
      <c r="D18" s="3">
        <v>0.5</v>
      </c>
      <c r="E18" s="3">
        <v>7.6999999999999999E-2</v>
      </c>
      <c r="F18" s="3">
        <v>19</v>
      </c>
      <c r="G18" s="3">
        <v>3509</v>
      </c>
      <c r="H18" s="3">
        <v>14.221</v>
      </c>
      <c r="I18" s="3">
        <v>0.13500000000000001</v>
      </c>
      <c r="J18" s="3">
        <v>1</v>
      </c>
      <c r="K18" s="3">
        <v>473.71499999999997</v>
      </c>
      <c r="L18" s="3" t="str">
        <f t="shared" si="0"/>
        <v>سرانه فروشنده بالاتر</v>
      </c>
      <c r="M18" s="3">
        <v>33.299999999999997</v>
      </c>
      <c r="N18" s="3">
        <v>42.9</v>
      </c>
      <c r="O18" s="3">
        <v>0</v>
      </c>
      <c r="P18" s="3">
        <v>-0.28000000000000003</v>
      </c>
      <c r="Q18" s="3">
        <v>-2.98</v>
      </c>
      <c r="R18" s="4"/>
    </row>
    <row r="19" spans="1:18" ht="19.5" x14ac:dyDescent="0.5">
      <c r="A19" s="2" t="s">
        <v>15</v>
      </c>
      <c r="B19" s="3" t="s">
        <v>56</v>
      </c>
      <c r="C19" s="3">
        <v>1.2999999999999999E-2</v>
      </c>
      <c r="D19" s="3">
        <v>0.1</v>
      </c>
      <c r="E19" s="3">
        <v>1.2999999999999999E-2</v>
      </c>
      <c r="F19" s="3">
        <v>43</v>
      </c>
      <c r="G19" s="3">
        <v>5695</v>
      </c>
      <c r="H19" s="3">
        <v>1.722</v>
      </c>
      <c r="I19" s="3">
        <v>1.2999999999999999E-2</v>
      </c>
      <c r="J19" s="3">
        <v>4</v>
      </c>
      <c r="K19" s="3">
        <v>18.509</v>
      </c>
      <c r="L19" s="3" t="str">
        <f t="shared" si="0"/>
        <v>سرانه فروشنده بالاتر</v>
      </c>
      <c r="M19" s="3">
        <v>10.7</v>
      </c>
      <c r="N19" s="3">
        <v>0</v>
      </c>
      <c r="O19" s="3">
        <v>0</v>
      </c>
      <c r="P19" s="3">
        <v>-0.05</v>
      </c>
      <c r="Q19" s="3">
        <v>-3</v>
      </c>
      <c r="R19" s="4"/>
    </row>
    <row r="20" spans="1:18" ht="19.5" x14ac:dyDescent="0.5">
      <c r="A20" s="2" t="s">
        <v>15</v>
      </c>
      <c r="B20" s="3" t="s">
        <v>57</v>
      </c>
      <c r="C20" s="3">
        <v>1.2E-2</v>
      </c>
      <c r="D20" s="3">
        <v>0.1</v>
      </c>
      <c r="E20" s="3">
        <v>1.2E-2</v>
      </c>
      <c r="F20" s="3">
        <v>10</v>
      </c>
      <c r="G20" s="3">
        <v>4983</v>
      </c>
      <c r="H20" s="3">
        <v>5.98</v>
      </c>
      <c r="I20" s="3">
        <v>1.2E-2</v>
      </c>
      <c r="J20" s="3">
        <v>1</v>
      </c>
      <c r="K20" s="3">
        <v>59.795999999999999</v>
      </c>
      <c r="L20" s="3" t="str">
        <f t="shared" si="0"/>
        <v>سرانه فروشنده بالاتر</v>
      </c>
      <c r="M20" s="3">
        <v>10</v>
      </c>
      <c r="N20" s="3">
        <v>0</v>
      </c>
      <c r="O20" s="3">
        <v>0</v>
      </c>
      <c r="P20" s="3">
        <v>-0.12</v>
      </c>
      <c r="Q20" s="3">
        <v>-4</v>
      </c>
      <c r="R20" s="4"/>
    </row>
  </sheetData>
  <conditionalFormatting sqref="P2:Q20">
    <cfRule type="cellIs" dxfId="111" priority="3" operator="lessThan">
      <formula>0</formula>
    </cfRule>
    <cfRule type="cellIs" dxfId="110" priority="4" operator="greaterThan">
      <formula>0</formula>
    </cfRule>
  </conditionalFormatting>
  <conditionalFormatting sqref="L2:M20">
    <cfRule type="expression" dxfId="109" priority="1">
      <formula>($L2)="سرانه فروشنده بالاتر"</formula>
    </cfRule>
    <cfRule type="expression" dxfId="108" priority="2">
      <formula>($L2)="سرانه خریدار بالاتر"</formula>
    </cfRule>
  </conditionalFormatting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rightToLeft="1" zoomScale="130" zoomScaleNormal="130" workbookViewId="0">
      <pane ySplit="1" topLeftCell="A2" activePane="bottomLeft" state="frozen"/>
      <selection pane="bottomLeft" activeCell="R2" sqref="R2"/>
    </sheetView>
  </sheetViews>
  <sheetFormatPr defaultRowHeight="15" x14ac:dyDescent="0.25"/>
  <cols>
    <col min="2" max="2" width="7.7109375" customWidth="1"/>
    <col min="3" max="3" width="6.5703125" customWidth="1"/>
    <col min="4" max="4" width="6.7109375" customWidth="1"/>
    <col min="5" max="6" width="0" hidden="1" customWidth="1"/>
    <col min="7" max="7" width="6.7109375" customWidth="1"/>
    <col min="8" max="8" width="6.5703125" customWidth="1"/>
    <col min="9" max="10" width="0" hidden="1" customWidth="1"/>
    <col min="11" max="11" width="7.85546875" customWidth="1"/>
    <col min="12" max="12" width="0" hidden="1" customWidth="1"/>
    <col min="13" max="13" width="6.42578125" customWidth="1"/>
    <col min="14" max="14" width="7.42578125" customWidth="1"/>
    <col min="15" max="15" width="6.85546875" customWidth="1"/>
    <col min="16" max="16" width="6.7109375" customWidth="1"/>
    <col min="17" max="17" width="6.5703125" customWidth="1"/>
    <col min="18" max="18" width="15.7109375" customWidth="1"/>
  </cols>
  <sheetData>
    <row r="1" spans="1:18" ht="51.75" x14ac:dyDescent="0.25">
      <c r="A1" s="1" t="s">
        <v>0</v>
      </c>
      <c r="B1" s="1" t="s">
        <v>210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211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58</v>
      </c>
      <c r="C2" s="3">
        <v>159.56299999999999</v>
      </c>
      <c r="D2" s="3">
        <v>261.5</v>
      </c>
      <c r="E2" s="3">
        <v>29.234999999999999</v>
      </c>
      <c r="F2" s="3">
        <v>2289</v>
      </c>
      <c r="G2" s="3">
        <v>1639</v>
      </c>
      <c r="H2" s="3">
        <v>20.933</v>
      </c>
      <c r="I2" s="3">
        <v>103.56399999999999</v>
      </c>
      <c r="J2" s="3">
        <v>4822</v>
      </c>
      <c r="K2" s="3">
        <v>35.201000000000001</v>
      </c>
      <c r="L2" s="3" t="str">
        <f>IF((H2&gt;K2),"سرانه خریدار بالاتر","سرانه فروشنده بالاتر")</f>
        <v>سرانه فروشنده بالاتر</v>
      </c>
      <c r="M2" s="3">
        <v>1.7</v>
      </c>
      <c r="N2" s="3">
        <v>81.599999999999994</v>
      </c>
      <c r="O2" s="3">
        <v>35</v>
      </c>
      <c r="P2" s="3">
        <v>-1.44</v>
      </c>
      <c r="Q2" s="3">
        <v>0.42</v>
      </c>
      <c r="R2" s="4"/>
    </row>
    <row r="3" spans="1:18" ht="19.5" x14ac:dyDescent="0.5">
      <c r="A3" s="2" t="s">
        <v>15</v>
      </c>
      <c r="B3" s="3" t="s">
        <v>59</v>
      </c>
      <c r="C3" s="3">
        <v>455.73599999999999</v>
      </c>
      <c r="D3" s="3">
        <v>101</v>
      </c>
      <c r="E3" s="3">
        <v>83.117999999999995</v>
      </c>
      <c r="F3" s="3">
        <v>1396</v>
      </c>
      <c r="G3" s="3">
        <v>221</v>
      </c>
      <c r="H3" s="3">
        <v>13.157999999999999</v>
      </c>
      <c r="I3" s="3">
        <v>312.262</v>
      </c>
      <c r="J3" s="3">
        <v>2449</v>
      </c>
      <c r="K3" s="3">
        <v>28.178999999999998</v>
      </c>
      <c r="L3" s="3" t="str">
        <f t="shared" ref="L3:L11" si="0">IF((H3&gt;K3),"سرانه خریدار بالاتر","سرانه فروشنده بالاتر")</f>
        <v>سرانه فروشنده بالاتر</v>
      </c>
      <c r="M3" s="3">
        <v>2.1</v>
      </c>
      <c r="N3" s="3">
        <v>81.7</v>
      </c>
      <c r="O3" s="3">
        <v>31.4</v>
      </c>
      <c r="P3" s="3">
        <v>-0.72</v>
      </c>
      <c r="Q3" s="3">
        <v>-0.72</v>
      </c>
      <c r="R3" s="4"/>
    </row>
    <row r="4" spans="1:18" ht="19.5" x14ac:dyDescent="0.5">
      <c r="A4" s="2" t="s">
        <v>15</v>
      </c>
      <c r="B4" s="3" t="s">
        <v>60</v>
      </c>
      <c r="C4" s="3">
        <v>377.08699999999999</v>
      </c>
      <c r="D4" s="3">
        <v>91.8</v>
      </c>
      <c r="E4" s="3">
        <v>82.896000000000001</v>
      </c>
      <c r="F4" s="3">
        <v>2195</v>
      </c>
      <c r="G4" s="3">
        <v>243</v>
      </c>
      <c r="H4" s="3">
        <v>9.1769999999999996</v>
      </c>
      <c r="I4" s="3">
        <v>342.01</v>
      </c>
      <c r="J4" s="3">
        <v>3271</v>
      </c>
      <c r="K4" s="3">
        <v>25.408000000000001</v>
      </c>
      <c r="L4" s="3" t="str">
        <f t="shared" si="0"/>
        <v>سرانه فروشنده بالاتر</v>
      </c>
      <c r="M4" s="3">
        <v>2.8</v>
      </c>
      <c r="N4" s="3">
        <v>78</v>
      </c>
      <c r="O4" s="3">
        <v>9.3000000000000007</v>
      </c>
      <c r="P4" s="3">
        <v>-1.46</v>
      </c>
      <c r="Q4" s="3">
        <v>-2.99</v>
      </c>
      <c r="R4" s="4"/>
    </row>
    <row r="5" spans="1:18" ht="19.5" x14ac:dyDescent="0.5">
      <c r="A5" s="2" t="s">
        <v>15</v>
      </c>
      <c r="B5" s="3" t="s">
        <v>61</v>
      </c>
      <c r="C5" s="3">
        <v>161.03899999999999</v>
      </c>
      <c r="D5" s="3">
        <v>38.5</v>
      </c>
      <c r="E5" s="3">
        <v>25.396000000000001</v>
      </c>
      <c r="F5" s="3">
        <v>548</v>
      </c>
      <c r="G5" s="3">
        <v>238</v>
      </c>
      <c r="H5" s="3">
        <v>11.03</v>
      </c>
      <c r="I5" s="3">
        <v>111.43</v>
      </c>
      <c r="J5" s="3">
        <v>1640</v>
      </c>
      <c r="K5" s="3">
        <v>16.170999999999999</v>
      </c>
      <c r="L5" s="3" t="str">
        <f t="shared" si="0"/>
        <v>سرانه فروشنده بالاتر</v>
      </c>
      <c r="M5" s="3">
        <v>1.5</v>
      </c>
      <c r="N5" s="3">
        <v>84.2</v>
      </c>
      <c r="O5" s="3">
        <v>30.8</v>
      </c>
      <c r="P5" s="3">
        <v>0</v>
      </c>
      <c r="Q5" s="3">
        <v>0.21</v>
      </c>
      <c r="R5" s="4"/>
    </row>
    <row r="6" spans="1:18" ht="19.5" x14ac:dyDescent="0.5">
      <c r="A6" s="2" t="s">
        <v>15</v>
      </c>
      <c r="B6" s="3" t="s">
        <v>62</v>
      </c>
      <c r="C6" s="3">
        <v>27.416</v>
      </c>
      <c r="D6" s="3">
        <v>11.6</v>
      </c>
      <c r="E6" s="3">
        <v>9.3049999999999997</v>
      </c>
      <c r="F6" s="3">
        <v>239</v>
      </c>
      <c r="G6" s="3">
        <v>423</v>
      </c>
      <c r="H6" s="3">
        <v>16.469000000000001</v>
      </c>
      <c r="I6" s="3">
        <v>23.411999999999999</v>
      </c>
      <c r="J6" s="3">
        <v>330</v>
      </c>
      <c r="K6" s="3">
        <v>30.01</v>
      </c>
      <c r="L6" s="3" t="str">
        <f t="shared" si="0"/>
        <v>سرانه فروشنده بالاتر</v>
      </c>
      <c r="M6" s="3">
        <v>1.8</v>
      </c>
      <c r="N6" s="3">
        <v>66</v>
      </c>
      <c r="O6" s="3">
        <v>14.6</v>
      </c>
      <c r="P6" s="3">
        <v>-2.98</v>
      </c>
      <c r="Q6" s="3">
        <v>-2.98</v>
      </c>
      <c r="R6" s="4"/>
    </row>
    <row r="7" spans="1:18" ht="19.5" x14ac:dyDescent="0.5">
      <c r="A7" s="2" t="s">
        <v>15</v>
      </c>
      <c r="B7" s="3" t="s">
        <v>63</v>
      </c>
      <c r="C7" s="3">
        <v>6.0129999999999999</v>
      </c>
      <c r="D7" s="3">
        <v>9.6999999999999993</v>
      </c>
      <c r="E7" s="3">
        <v>1.2999999999999999E-2</v>
      </c>
      <c r="F7" s="3">
        <v>6</v>
      </c>
      <c r="G7" s="3">
        <v>1621</v>
      </c>
      <c r="H7" s="3">
        <v>3.512</v>
      </c>
      <c r="I7" s="3">
        <v>5.3109999999999999</v>
      </c>
      <c r="J7" s="3">
        <v>34</v>
      </c>
      <c r="K7" s="3">
        <v>253.21</v>
      </c>
      <c r="L7" s="3" t="str">
        <f t="shared" si="0"/>
        <v>سرانه فروشنده بالاتر</v>
      </c>
      <c r="M7" s="3">
        <v>72.099999999999994</v>
      </c>
      <c r="N7" s="3">
        <v>99.7</v>
      </c>
      <c r="O7" s="3">
        <v>11.6</v>
      </c>
      <c r="P7" s="3">
        <v>-1.99</v>
      </c>
      <c r="Q7" s="3">
        <v>-1.99</v>
      </c>
      <c r="R7" s="4"/>
    </row>
    <row r="8" spans="1:18" ht="19.5" x14ac:dyDescent="0.5">
      <c r="A8" s="2" t="s">
        <v>15</v>
      </c>
      <c r="B8" s="3" t="s">
        <v>64</v>
      </c>
      <c r="C8" s="3">
        <v>4.49</v>
      </c>
      <c r="D8" s="3">
        <v>3.8</v>
      </c>
      <c r="E8" s="3">
        <v>2.3439999999999999</v>
      </c>
      <c r="F8" s="3">
        <v>56</v>
      </c>
      <c r="G8" s="3">
        <v>849</v>
      </c>
      <c r="H8" s="3">
        <v>35.536999999999999</v>
      </c>
      <c r="I8" s="3">
        <v>4.49</v>
      </c>
      <c r="J8" s="3">
        <v>67</v>
      </c>
      <c r="K8" s="3">
        <v>56.896000000000001</v>
      </c>
      <c r="L8" s="3" t="str">
        <f t="shared" si="0"/>
        <v>سرانه فروشنده بالاتر</v>
      </c>
      <c r="M8" s="3">
        <v>1.6</v>
      </c>
      <c r="N8" s="3">
        <v>47.8</v>
      </c>
      <c r="O8" s="3">
        <v>0</v>
      </c>
      <c r="P8" s="3">
        <v>-1.51</v>
      </c>
      <c r="Q8" s="3">
        <v>-2.9</v>
      </c>
      <c r="R8" s="4"/>
    </row>
    <row r="9" spans="1:18" ht="19.5" x14ac:dyDescent="0.5">
      <c r="A9" s="2" t="s">
        <v>15</v>
      </c>
      <c r="B9" s="3" t="s">
        <v>65</v>
      </c>
      <c r="C9" s="3">
        <v>2.1659999999999999</v>
      </c>
      <c r="D9" s="3">
        <v>0.6</v>
      </c>
      <c r="E9" s="3">
        <v>0.16600000000000001</v>
      </c>
      <c r="F9" s="3">
        <v>12</v>
      </c>
      <c r="G9" s="3">
        <v>291</v>
      </c>
      <c r="H9" s="3">
        <v>4.0259999999999998</v>
      </c>
      <c r="I9" s="3">
        <v>2.1659999999999999</v>
      </c>
      <c r="J9" s="3">
        <v>25</v>
      </c>
      <c r="K9" s="3">
        <v>25.212</v>
      </c>
      <c r="L9" s="3" t="str">
        <f t="shared" si="0"/>
        <v>سرانه فروشنده بالاتر</v>
      </c>
      <c r="M9" s="3">
        <v>6.3</v>
      </c>
      <c r="N9" s="3">
        <v>92.3</v>
      </c>
      <c r="O9" s="3">
        <v>0</v>
      </c>
      <c r="P9" s="3">
        <v>-0.38</v>
      </c>
      <c r="Q9" s="3">
        <v>-2.98</v>
      </c>
      <c r="R9" s="4"/>
    </row>
    <row r="10" spans="1:18" ht="19.5" x14ac:dyDescent="0.5">
      <c r="A10" s="2" t="s">
        <v>15</v>
      </c>
      <c r="B10" s="3" t="s">
        <v>66</v>
      </c>
      <c r="C10" s="3">
        <v>0.51400000000000001</v>
      </c>
      <c r="D10" s="3">
        <v>0.4</v>
      </c>
      <c r="E10" s="3">
        <v>0.251</v>
      </c>
      <c r="F10" s="3">
        <v>12</v>
      </c>
      <c r="G10" s="3">
        <v>846</v>
      </c>
      <c r="H10" s="3">
        <v>17.695</v>
      </c>
      <c r="I10" s="3">
        <v>0.28000000000000003</v>
      </c>
      <c r="J10" s="3">
        <v>3</v>
      </c>
      <c r="K10" s="3">
        <v>78.959999999999994</v>
      </c>
      <c r="L10" s="3" t="str">
        <f t="shared" si="0"/>
        <v>سرانه فروشنده بالاتر</v>
      </c>
      <c r="M10" s="3">
        <v>4.5</v>
      </c>
      <c r="N10" s="3">
        <v>51</v>
      </c>
      <c r="O10" s="3">
        <v>45.5</v>
      </c>
      <c r="P10" s="3">
        <v>-0.22</v>
      </c>
      <c r="Q10" s="3">
        <v>-1.99</v>
      </c>
      <c r="R10" s="4"/>
    </row>
    <row r="11" spans="1:18" ht="19.5" x14ac:dyDescent="0.5">
      <c r="A11" s="2" t="s">
        <v>15</v>
      </c>
      <c r="B11" s="3" t="s">
        <v>67</v>
      </c>
      <c r="C11" s="3">
        <v>0.33500000000000002</v>
      </c>
      <c r="D11" s="3">
        <v>0.1</v>
      </c>
      <c r="E11" s="3">
        <v>0.33500000000000002</v>
      </c>
      <c r="F11" s="3">
        <v>26</v>
      </c>
      <c r="G11" s="3">
        <v>268</v>
      </c>
      <c r="H11" s="3">
        <v>3.4529999999999998</v>
      </c>
      <c r="I11" s="3">
        <v>0.33500000000000002</v>
      </c>
      <c r="J11" s="3">
        <v>1</v>
      </c>
      <c r="K11" s="3">
        <v>89.78</v>
      </c>
      <c r="L11" s="3" t="str">
        <f t="shared" si="0"/>
        <v>سرانه فروشنده بالاتر</v>
      </c>
      <c r="M11" s="3">
        <v>26</v>
      </c>
      <c r="N11" s="3">
        <v>0</v>
      </c>
      <c r="O11" s="3">
        <v>0</v>
      </c>
      <c r="P11" s="3">
        <v>-0.04</v>
      </c>
      <c r="Q11" s="3">
        <v>-2.98</v>
      </c>
      <c r="R11" s="4"/>
    </row>
  </sheetData>
  <conditionalFormatting sqref="P2:Q11">
    <cfRule type="cellIs" dxfId="107" priority="3" operator="lessThan">
      <formula>0</formula>
    </cfRule>
    <cfRule type="cellIs" dxfId="106" priority="4" operator="greaterThan">
      <formula>0</formula>
    </cfRule>
  </conditionalFormatting>
  <conditionalFormatting sqref="L2:M11">
    <cfRule type="expression" dxfId="105" priority="1">
      <formula>($L2)="سرانه فروشنده بالاتر"</formula>
    </cfRule>
    <cfRule type="expression" dxfId="104" priority="2">
      <formula>($L2)="سرانه خریدار بالاتر"</formula>
    </cfRule>
  </conditionalFormatting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rightToLeft="1" zoomScale="130" zoomScaleNormal="130" workbookViewId="0">
      <pane ySplit="1" topLeftCell="A2" activePane="bottomLeft" state="frozen"/>
      <selection pane="bottomLeft" activeCell="R2" sqref="R2"/>
    </sheetView>
  </sheetViews>
  <sheetFormatPr defaultRowHeight="15" x14ac:dyDescent="0.25"/>
  <cols>
    <col min="2" max="2" width="7.7109375" customWidth="1"/>
    <col min="3" max="3" width="6.5703125" customWidth="1"/>
    <col min="4" max="4" width="6.7109375" customWidth="1"/>
    <col min="5" max="6" width="0" hidden="1" customWidth="1"/>
    <col min="7" max="7" width="6.7109375" customWidth="1"/>
    <col min="8" max="8" width="6.5703125" customWidth="1"/>
    <col min="9" max="10" width="0" hidden="1" customWidth="1"/>
    <col min="11" max="11" width="7.85546875" customWidth="1"/>
    <col min="12" max="12" width="0" hidden="1" customWidth="1"/>
    <col min="13" max="13" width="6.42578125" customWidth="1"/>
    <col min="14" max="14" width="7.42578125" customWidth="1"/>
    <col min="15" max="15" width="6.85546875" customWidth="1"/>
    <col min="16" max="16" width="6.7109375" customWidth="1"/>
    <col min="17" max="17" width="6.5703125" customWidth="1"/>
    <col min="18" max="18" width="15.7109375" customWidth="1"/>
  </cols>
  <sheetData>
    <row r="1" spans="1:18" ht="51.75" x14ac:dyDescent="0.25">
      <c r="A1" s="1" t="s">
        <v>0</v>
      </c>
      <c r="B1" s="1" t="s">
        <v>210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211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68</v>
      </c>
      <c r="C2" s="3">
        <v>32.508000000000003</v>
      </c>
      <c r="D2" s="3">
        <v>25.2</v>
      </c>
      <c r="E2" s="3">
        <v>25.734000000000002</v>
      </c>
      <c r="F2" s="3">
        <v>1942</v>
      </c>
      <c r="G2" s="3">
        <v>775</v>
      </c>
      <c r="H2" s="3">
        <v>10.27</v>
      </c>
      <c r="I2" s="3">
        <v>31.582999999999998</v>
      </c>
      <c r="J2" s="3">
        <v>1772</v>
      </c>
      <c r="K2" s="3">
        <v>13.813000000000001</v>
      </c>
      <c r="L2" s="3" t="str">
        <f>IF((H2&gt;K2),"سرانه خریدار بالاتر","سرانه فروشنده بالاتر")</f>
        <v>سرانه فروشنده بالاتر</v>
      </c>
      <c r="M2" s="3">
        <v>1.3</v>
      </c>
      <c r="N2" s="3">
        <v>20.8</v>
      </c>
      <c r="O2" s="3">
        <v>2.8</v>
      </c>
      <c r="P2" s="3">
        <v>-2.27</v>
      </c>
      <c r="Q2" s="3">
        <v>-2.77</v>
      </c>
      <c r="R2" s="4"/>
    </row>
    <row r="3" spans="1:18" ht="19.5" x14ac:dyDescent="0.5">
      <c r="A3" s="2" t="s">
        <v>15</v>
      </c>
      <c r="B3" s="3" t="s">
        <v>69</v>
      </c>
      <c r="C3" s="3">
        <v>5.19</v>
      </c>
      <c r="D3" s="3">
        <v>22</v>
      </c>
      <c r="E3" s="3">
        <v>3.0390000000000001</v>
      </c>
      <c r="F3" s="3">
        <v>793</v>
      </c>
      <c r="G3" s="3">
        <v>4241</v>
      </c>
      <c r="H3" s="3">
        <v>16.253</v>
      </c>
      <c r="I3" s="3">
        <v>2.9209999999999998</v>
      </c>
      <c r="J3" s="3">
        <v>3776</v>
      </c>
      <c r="K3" s="3">
        <v>3.2810000000000001</v>
      </c>
      <c r="L3" s="3" t="str">
        <f t="shared" ref="L3:L32" si="0">IF((H3&gt;K3),"سرانه خریدار بالاتر","سرانه فروشنده بالاتر")</f>
        <v>سرانه خریدار بالاتر</v>
      </c>
      <c r="M3" s="3">
        <v>5</v>
      </c>
      <c r="N3" s="3">
        <v>41.4</v>
      </c>
      <c r="O3" s="3">
        <v>43.7</v>
      </c>
      <c r="P3" s="3">
        <v>-0.93</v>
      </c>
      <c r="Q3" s="3">
        <v>-2.62</v>
      </c>
      <c r="R3" s="4"/>
    </row>
    <row r="4" spans="1:18" ht="19.5" x14ac:dyDescent="0.5">
      <c r="A4" s="2" t="s">
        <v>15</v>
      </c>
      <c r="B4" s="3" t="s">
        <v>70</v>
      </c>
      <c r="C4" s="3">
        <v>3.1080000000000001</v>
      </c>
      <c r="D4" s="3">
        <v>17</v>
      </c>
      <c r="E4" s="3">
        <v>1.5349999999999999</v>
      </c>
      <c r="F4" s="3">
        <v>829</v>
      </c>
      <c r="G4" s="3">
        <v>5454</v>
      </c>
      <c r="H4" s="3">
        <v>10.099</v>
      </c>
      <c r="I4" s="3">
        <v>1.4990000000000001</v>
      </c>
      <c r="J4" s="3">
        <v>438</v>
      </c>
      <c r="K4" s="3">
        <v>18.666</v>
      </c>
      <c r="L4" s="3" t="str">
        <f t="shared" si="0"/>
        <v>سرانه فروشنده بالاتر</v>
      </c>
      <c r="M4" s="3">
        <v>1.8</v>
      </c>
      <c r="N4" s="3">
        <v>50.6</v>
      </c>
      <c r="O4" s="3">
        <v>51.7</v>
      </c>
      <c r="P4" s="3">
        <v>-2.92</v>
      </c>
      <c r="Q4" s="3">
        <v>-2.99</v>
      </c>
      <c r="R4" s="4"/>
    </row>
    <row r="5" spans="1:18" ht="19.5" x14ac:dyDescent="0.5">
      <c r="A5" s="2" t="s">
        <v>15</v>
      </c>
      <c r="B5" s="3" t="s">
        <v>71</v>
      </c>
      <c r="C5" s="3">
        <v>17.073</v>
      </c>
      <c r="D5" s="3">
        <v>16.7</v>
      </c>
      <c r="E5" s="3">
        <v>4.8170000000000002</v>
      </c>
      <c r="F5" s="3">
        <v>275</v>
      </c>
      <c r="G5" s="3">
        <v>975</v>
      </c>
      <c r="H5" s="3">
        <v>17.077999999999999</v>
      </c>
      <c r="I5" s="3">
        <v>15.464</v>
      </c>
      <c r="J5" s="3">
        <v>552</v>
      </c>
      <c r="K5" s="3">
        <v>27.314</v>
      </c>
      <c r="L5" s="3" t="str">
        <f t="shared" si="0"/>
        <v>سرانه فروشنده بالاتر</v>
      </c>
      <c r="M5" s="3">
        <v>1.6</v>
      </c>
      <c r="N5" s="3">
        <v>71.7</v>
      </c>
      <c r="O5" s="3">
        <v>9.4</v>
      </c>
      <c r="P5" s="3">
        <v>-2.99</v>
      </c>
      <c r="Q5" s="3">
        <v>-2.99</v>
      </c>
      <c r="R5" s="4"/>
    </row>
    <row r="6" spans="1:18" ht="19.5" x14ac:dyDescent="0.5">
      <c r="A6" s="2" t="s">
        <v>15</v>
      </c>
      <c r="B6" s="3" t="s">
        <v>72</v>
      </c>
      <c r="C6" s="3">
        <v>18.169</v>
      </c>
      <c r="D6" s="3">
        <v>14.8</v>
      </c>
      <c r="E6" s="3">
        <v>9.3680000000000003</v>
      </c>
      <c r="F6" s="3">
        <v>718</v>
      </c>
      <c r="G6" s="3">
        <v>814</v>
      </c>
      <c r="H6" s="3">
        <v>10.621</v>
      </c>
      <c r="I6" s="3">
        <v>17.768000000000001</v>
      </c>
      <c r="J6" s="3">
        <v>1529</v>
      </c>
      <c r="K6" s="3">
        <v>9.4589999999999996</v>
      </c>
      <c r="L6" s="3" t="str">
        <f t="shared" si="0"/>
        <v>سرانه خریدار بالاتر</v>
      </c>
      <c r="M6" s="3">
        <v>1.1000000000000001</v>
      </c>
      <c r="N6" s="3">
        <v>48.4</v>
      </c>
      <c r="O6" s="3">
        <v>2.2000000000000002</v>
      </c>
      <c r="P6" s="3">
        <v>-2.96</v>
      </c>
      <c r="Q6" s="3">
        <v>-2.99</v>
      </c>
      <c r="R6" s="4"/>
    </row>
    <row r="7" spans="1:18" ht="19.5" x14ac:dyDescent="0.5">
      <c r="A7" s="2" t="s">
        <v>15</v>
      </c>
      <c r="B7" s="3" t="s">
        <v>73</v>
      </c>
      <c r="C7" s="3">
        <v>16.225000000000001</v>
      </c>
      <c r="D7" s="3">
        <v>13.3</v>
      </c>
      <c r="E7" s="3">
        <v>3.1749999999999998</v>
      </c>
      <c r="F7" s="3">
        <v>340</v>
      </c>
      <c r="G7" s="3">
        <v>818</v>
      </c>
      <c r="H7" s="3">
        <v>7.6390000000000002</v>
      </c>
      <c r="I7" s="3">
        <v>11.647</v>
      </c>
      <c r="J7" s="3">
        <v>679</v>
      </c>
      <c r="K7" s="3">
        <v>14.031000000000001</v>
      </c>
      <c r="L7" s="3" t="str">
        <f t="shared" si="0"/>
        <v>سرانه فروشنده بالاتر</v>
      </c>
      <c r="M7" s="3">
        <v>1.8</v>
      </c>
      <c r="N7" s="3">
        <v>80.400000000000006</v>
      </c>
      <c r="O7" s="3">
        <v>28.2</v>
      </c>
      <c r="P7" s="3">
        <v>-2.85</v>
      </c>
      <c r="Q7" s="3">
        <v>-2.97</v>
      </c>
      <c r="R7" s="4"/>
    </row>
    <row r="8" spans="1:18" ht="19.5" x14ac:dyDescent="0.5">
      <c r="A8" s="2" t="s">
        <v>15</v>
      </c>
      <c r="B8" s="3" t="s">
        <v>74</v>
      </c>
      <c r="C8" s="3">
        <v>6.1159999999999997</v>
      </c>
      <c r="D8" s="3">
        <v>10.5</v>
      </c>
      <c r="E8" s="3">
        <v>2.726</v>
      </c>
      <c r="F8" s="3">
        <v>113</v>
      </c>
      <c r="G8" s="3">
        <v>1715</v>
      </c>
      <c r="H8" s="3">
        <v>41.372</v>
      </c>
      <c r="I8" s="3">
        <v>4.2880000000000003</v>
      </c>
      <c r="J8" s="3">
        <v>186</v>
      </c>
      <c r="K8" s="3">
        <v>39.536999999999999</v>
      </c>
      <c r="L8" s="3" t="str">
        <f t="shared" si="0"/>
        <v>سرانه خریدار بالاتر</v>
      </c>
      <c r="M8" s="3">
        <v>1</v>
      </c>
      <c r="N8" s="3">
        <v>55.4</v>
      </c>
      <c r="O8" s="3">
        <v>29.8</v>
      </c>
      <c r="P8" s="3">
        <v>-2.61</v>
      </c>
      <c r="Q8" s="3">
        <v>-2.95</v>
      </c>
      <c r="R8" s="4"/>
    </row>
    <row r="9" spans="1:18" ht="19.5" x14ac:dyDescent="0.5">
      <c r="A9" s="2" t="s">
        <v>15</v>
      </c>
      <c r="B9" s="3" t="s">
        <v>75</v>
      </c>
      <c r="C9" s="3">
        <v>1.0569999999999999</v>
      </c>
      <c r="D9" s="3">
        <v>8.9</v>
      </c>
      <c r="E9" s="3">
        <v>0.59599999999999997</v>
      </c>
      <c r="F9" s="3">
        <v>544</v>
      </c>
      <c r="G9" s="3">
        <v>8470</v>
      </c>
      <c r="H9" s="3">
        <v>9.2799999999999994</v>
      </c>
      <c r="I9" s="3">
        <v>0.94499999999999995</v>
      </c>
      <c r="J9" s="3">
        <v>2366</v>
      </c>
      <c r="K9" s="3">
        <v>3.383</v>
      </c>
      <c r="L9" s="3" t="str">
        <f t="shared" si="0"/>
        <v>سرانه خریدار بالاتر</v>
      </c>
      <c r="M9" s="3">
        <v>2.7</v>
      </c>
      <c r="N9" s="3">
        <v>43.6</v>
      </c>
      <c r="O9" s="3">
        <v>10.7</v>
      </c>
      <c r="P9" s="3">
        <v>-1.42</v>
      </c>
      <c r="Q9" s="3">
        <v>-1.06</v>
      </c>
      <c r="R9" s="4"/>
    </row>
    <row r="10" spans="1:18" ht="19.5" x14ac:dyDescent="0.5">
      <c r="A10" s="2" t="s">
        <v>15</v>
      </c>
      <c r="B10" s="3" t="s">
        <v>76</v>
      </c>
      <c r="C10" s="3">
        <v>3.41</v>
      </c>
      <c r="D10" s="3">
        <v>8.6</v>
      </c>
      <c r="E10" s="3">
        <v>0.27400000000000002</v>
      </c>
      <c r="F10" s="3">
        <v>78</v>
      </c>
      <c r="G10" s="3">
        <v>2516</v>
      </c>
      <c r="H10" s="3">
        <v>8.8379999999999992</v>
      </c>
      <c r="I10" s="3">
        <v>3.177</v>
      </c>
      <c r="J10" s="3">
        <v>180</v>
      </c>
      <c r="K10" s="3">
        <v>44.406999999999996</v>
      </c>
      <c r="L10" s="3" t="str">
        <f t="shared" si="0"/>
        <v>سرانه فروشنده بالاتر</v>
      </c>
      <c r="M10" s="3">
        <v>5</v>
      </c>
      <c r="N10" s="3">
        <v>91.9</v>
      </c>
      <c r="O10" s="3">
        <v>6.8</v>
      </c>
      <c r="P10" s="3">
        <v>-2.86</v>
      </c>
      <c r="Q10" s="3">
        <v>-1.54</v>
      </c>
      <c r="R10" s="4"/>
    </row>
    <row r="11" spans="1:18" ht="19.5" x14ac:dyDescent="0.5">
      <c r="A11" s="2" t="s">
        <v>15</v>
      </c>
      <c r="B11" s="3" t="s">
        <v>77</v>
      </c>
      <c r="C11" s="3">
        <v>0.57099999999999995</v>
      </c>
      <c r="D11" s="3">
        <v>5.0999999999999996</v>
      </c>
      <c r="E11" s="3">
        <v>0.20200000000000001</v>
      </c>
      <c r="F11" s="3">
        <v>173</v>
      </c>
      <c r="G11" s="3">
        <v>9025</v>
      </c>
      <c r="H11" s="3">
        <v>10.538</v>
      </c>
      <c r="I11" s="3">
        <v>0.36499999999999999</v>
      </c>
      <c r="J11" s="3">
        <v>203</v>
      </c>
      <c r="K11" s="3">
        <v>16.227</v>
      </c>
      <c r="L11" s="3" t="str">
        <f t="shared" si="0"/>
        <v>سرانه فروشنده بالاتر</v>
      </c>
      <c r="M11" s="3">
        <v>1.5</v>
      </c>
      <c r="N11" s="3">
        <v>64.599999999999994</v>
      </c>
      <c r="O11" s="3">
        <v>36</v>
      </c>
      <c r="P11" s="3">
        <v>-0.77</v>
      </c>
      <c r="Q11" s="3">
        <v>-2.14</v>
      </c>
      <c r="R11" s="4"/>
    </row>
    <row r="12" spans="1:18" ht="19.5" x14ac:dyDescent="0.5">
      <c r="A12" s="2" t="s">
        <v>15</v>
      </c>
      <c r="B12" s="3" t="s">
        <v>78</v>
      </c>
      <c r="C12" s="3">
        <v>0.24299999999999999</v>
      </c>
      <c r="D12" s="3">
        <v>4.8</v>
      </c>
      <c r="E12" s="3">
        <v>0.11</v>
      </c>
      <c r="F12" s="3">
        <v>213</v>
      </c>
      <c r="G12" s="3">
        <v>19549</v>
      </c>
      <c r="H12" s="3">
        <v>10.096</v>
      </c>
      <c r="I12" s="3">
        <v>0.14000000000000001</v>
      </c>
      <c r="J12" s="3">
        <v>173</v>
      </c>
      <c r="K12" s="3">
        <v>15.82</v>
      </c>
      <c r="L12" s="3" t="str">
        <f t="shared" si="0"/>
        <v>سرانه فروشنده بالاتر</v>
      </c>
      <c r="M12" s="3">
        <v>1.6</v>
      </c>
      <c r="N12" s="3">
        <v>55.1</v>
      </c>
      <c r="O12" s="3">
        <v>42.8</v>
      </c>
      <c r="P12" s="3">
        <v>-0.63</v>
      </c>
      <c r="Q12" s="3">
        <v>-1.95</v>
      </c>
      <c r="R12" s="4"/>
    </row>
    <row r="13" spans="1:18" ht="19.5" x14ac:dyDescent="0.5">
      <c r="A13" s="2" t="s">
        <v>15</v>
      </c>
      <c r="B13" s="3" t="s">
        <v>79</v>
      </c>
      <c r="C13" s="3">
        <v>2.4249999999999998</v>
      </c>
      <c r="D13" s="3">
        <v>4.7</v>
      </c>
      <c r="E13" s="3">
        <v>0.61899999999999999</v>
      </c>
      <c r="F13" s="3">
        <v>133</v>
      </c>
      <c r="G13" s="3">
        <v>1965</v>
      </c>
      <c r="H13" s="3">
        <v>9.1449999999999996</v>
      </c>
      <c r="I13" s="3">
        <v>2.4220000000000002</v>
      </c>
      <c r="J13" s="3">
        <v>43</v>
      </c>
      <c r="K13" s="3">
        <v>110.68</v>
      </c>
      <c r="L13" s="3" t="str">
        <f t="shared" si="0"/>
        <v>سرانه فروشنده بالاتر</v>
      </c>
      <c r="M13" s="3">
        <v>12.1</v>
      </c>
      <c r="N13" s="3">
        <v>74.400000000000006</v>
      </c>
      <c r="O13" s="3">
        <v>0.1</v>
      </c>
      <c r="P13" s="3">
        <v>-1.9</v>
      </c>
      <c r="Q13" s="3">
        <v>-3</v>
      </c>
      <c r="R13" s="4"/>
    </row>
    <row r="14" spans="1:18" ht="19.5" x14ac:dyDescent="0.5">
      <c r="A14" s="2" t="s">
        <v>15</v>
      </c>
      <c r="B14" s="3" t="s">
        <v>80</v>
      </c>
      <c r="C14" s="3">
        <v>1.3089999999999999</v>
      </c>
      <c r="D14" s="3">
        <v>4.7</v>
      </c>
      <c r="E14" s="3">
        <v>1.3089999999999999</v>
      </c>
      <c r="F14" s="3">
        <v>77</v>
      </c>
      <c r="G14" s="3">
        <v>3587</v>
      </c>
      <c r="H14" s="3">
        <v>60.978999999999999</v>
      </c>
      <c r="I14" s="3">
        <v>1.3089999999999999</v>
      </c>
      <c r="J14" s="3">
        <v>65</v>
      </c>
      <c r="K14" s="3">
        <v>72.236999999999995</v>
      </c>
      <c r="L14" s="3" t="str">
        <f t="shared" si="0"/>
        <v>سرانه فروشنده بالاتر</v>
      </c>
      <c r="M14" s="3">
        <v>1.2</v>
      </c>
      <c r="N14" s="3">
        <v>0</v>
      </c>
      <c r="O14" s="3">
        <v>0</v>
      </c>
      <c r="P14" s="3">
        <v>1.64</v>
      </c>
      <c r="Q14" s="3">
        <v>-2</v>
      </c>
      <c r="R14" s="4"/>
    </row>
    <row r="15" spans="1:18" ht="19.5" x14ac:dyDescent="0.5">
      <c r="A15" s="2" t="s">
        <v>15</v>
      </c>
      <c r="B15" s="3" t="s">
        <v>81</v>
      </c>
      <c r="C15" s="3">
        <v>0.33800000000000002</v>
      </c>
      <c r="D15" s="3">
        <v>4.2</v>
      </c>
      <c r="E15" s="3">
        <v>1.0999999999999999E-2</v>
      </c>
      <c r="F15" s="3">
        <v>25</v>
      </c>
      <c r="G15" s="3">
        <v>12352</v>
      </c>
      <c r="H15" s="3">
        <v>5.4349999999999996</v>
      </c>
      <c r="I15" s="3">
        <v>0.33800000000000002</v>
      </c>
      <c r="J15" s="3">
        <v>92</v>
      </c>
      <c r="K15" s="3">
        <v>45.38</v>
      </c>
      <c r="L15" s="3" t="str">
        <f t="shared" si="0"/>
        <v>سرانه فروشنده بالاتر</v>
      </c>
      <c r="M15" s="3">
        <v>8.3000000000000007</v>
      </c>
      <c r="N15" s="3">
        <v>96.8</v>
      </c>
      <c r="O15" s="3">
        <v>0</v>
      </c>
      <c r="P15" s="3">
        <v>-2</v>
      </c>
      <c r="Q15" s="3">
        <v>-2</v>
      </c>
      <c r="R15" s="4"/>
    </row>
    <row r="16" spans="1:18" ht="19.5" x14ac:dyDescent="0.5">
      <c r="A16" s="2" t="s">
        <v>15</v>
      </c>
      <c r="B16" s="3" t="s">
        <v>82</v>
      </c>
      <c r="C16" s="3">
        <v>0.26500000000000001</v>
      </c>
      <c r="D16" s="3">
        <v>3.7</v>
      </c>
      <c r="E16" s="3">
        <v>4.7E-2</v>
      </c>
      <c r="F16" s="3">
        <v>41</v>
      </c>
      <c r="G16" s="3">
        <v>14125</v>
      </c>
      <c r="H16" s="3">
        <v>16.192</v>
      </c>
      <c r="I16" s="3">
        <v>0.17599999999999999</v>
      </c>
      <c r="J16" s="3">
        <v>111</v>
      </c>
      <c r="K16" s="3">
        <v>22.396000000000001</v>
      </c>
      <c r="L16" s="3" t="str">
        <f t="shared" si="0"/>
        <v>سرانه فروشنده بالاتر</v>
      </c>
      <c r="M16" s="3">
        <v>1.4</v>
      </c>
      <c r="N16" s="3">
        <v>82.1</v>
      </c>
      <c r="O16" s="3">
        <v>33.6</v>
      </c>
      <c r="P16" s="3">
        <v>-0.39</v>
      </c>
      <c r="Q16" s="3">
        <v>-0.18</v>
      </c>
      <c r="R16" s="4"/>
    </row>
    <row r="17" spans="1:18" ht="19.5" x14ac:dyDescent="0.5">
      <c r="A17" s="2" t="s">
        <v>15</v>
      </c>
      <c r="B17" s="3" t="s">
        <v>83</v>
      </c>
      <c r="C17" s="3">
        <v>0.218</v>
      </c>
      <c r="D17" s="3">
        <v>3.2</v>
      </c>
      <c r="E17" s="3">
        <v>1.4E-2</v>
      </c>
      <c r="F17" s="3">
        <v>18</v>
      </c>
      <c r="G17" s="3">
        <v>14789</v>
      </c>
      <c r="H17" s="3">
        <v>11.503</v>
      </c>
      <c r="I17" s="3">
        <v>3.5000000000000003E-2</v>
      </c>
      <c r="J17" s="3">
        <v>53</v>
      </c>
      <c r="K17" s="3">
        <v>9.766</v>
      </c>
      <c r="L17" s="3" t="str">
        <f t="shared" si="0"/>
        <v>سرانه خریدار بالاتر</v>
      </c>
      <c r="M17" s="3">
        <v>1.2</v>
      </c>
      <c r="N17" s="3">
        <v>93.7</v>
      </c>
      <c r="O17" s="3">
        <v>84.4</v>
      </c>
      <c r="P17" s="3">
        <v>-0.98</v>
      </c>
      <c r="Q17" s="3">
        <v>-3</v>
      </c>
      <c r="R17" s="4"/>
    </row>
    <row r="18" spans="1:18" ht="19.5" x14ac:dyDescent="0.5">
      <c r="A18" s="2" t="s">
        <v>15</v>
      </c>
      <c r="B18" s="3" t="s">
        <v>84</v>
      </c>
      <c r="C18" s="3">
        <v>0.10299999999999999</v>
      </c>
      <c r="D18" s="3">
        <v>3.1</v>
      </c>
      <c r="E18" s="3">
        <v>5.3999999999999999E-2</v>
      </c>
      <c r="F18" s="3">
        <v>159</v>
      </c>
      <c r="G18" s="3">
        <v>30728</v>
      </c>
      <c r="H18" s="3">
        <v>10.436</v>
      </c>
      <c r="I18" s="3">
        <v>0.10299999999999999</v>
      </c>
      <c r="J18" s="3">
        <v>127</v>
      </c>
      <c r="K18" s="3">
        <v>24.920999999999999</v>
      </c>
      <c r="L18" s="3" t="str">
        <f t="shared" si="0"/>
        <v>سرانه فروشنده بالاتر</v>
      </c>
      <c r="M18" s="3">
        <v>2.4</v>
      </c>
      <c r="N18" s="3">
        <v>47.8</v>
      </c>
      <c r="O18" s="3">
        <v>0</v>
      </c>
      <c r="P18" s="3">
        <v>-0.96</v>
      </c>
      <c r="Q18" s="3">
        <v>-3</v>
      </c>
      <c r="R18" s="4"/>
    </row>
    <row r="19" spans="1:18" ht="19.5" x14ac:dyDescent="0.5">
      <c r="A19" s="2" t="s">
        <v>15</v>
      </c>
      <c r="B19" s="3" t="s">
        <v>85</v>
      </c>
      <c r="C19" s="3">
        <v>0.90600000000000003</v>
      </c>
      <c r="D19" s="3">
        <v>2.9</v>
      </c>
      <c r="E19" s="3">
        <v>0.13400000000000001</v>
      </c>
      <c r="F19" s="3">
        <v>72</v>
      </c>
      <c r="G19" s="3">
        <v>3281</v>
      </c>
      <c r="H19" s="3">
        <v>6.1059999999999999</v>
      </c>
      <c r="I19" s="3">
        <v>0.318</v>
      </c>
      <c r="J19" s="3">
        <v>49</v>
      </c>
      <c r="K19" s="3">
        <v>21.292999999999999</v>
      </c>
      <c r="L19" s="3" t="str">
        <f t="shared" si="0"/>
        <v>سرانه فروشنده بالاتر</v>
      </c>
      <c r="M19" s="3">
        <v>3.5</v>
      </c>
      <c r="N19" s="3">
        <v>85.2</v>
      </c>
      <c r="O19" s="3">
        <v>64.8</v>
      </c>
      <c r="P19" s="3">
        <v>-1.8</v>
      </c>
      <c r="Q19" s="3">
        <v>-2.99</v>
      </c>
      <c r="R19" s="4"/>
    </row>
    <row r="20" spans="1:18" ht="19.5" x14ac:dyDescent="0.5">
      <c r="A20" s="2" t="s">
        <v>15</v>
      </c>
      <c r="B20" s="3" t="s">
        <v>86</v>
      </c>
      <c r="C20" s="3">
        <v>0.51900000000000002</v>
      </c>
      <c r="D20" s="3">
        <v>2.6</v>
      </c>
      <c r="E20" s="3">
        <v>7.4999999999999997E-2</v>
      </c>
      <c r="F20" s="3">
        <v>21</v>
      </c>
      <c r="G20" s="3">
        <v>5176</v>
      </c>
      <c r="H20" s="3">
        <v>18.486000000000001</v>
      </c>
      <c r="I20" s="3">
        <v>0.23400000000000001</v>
      </c>
      <c r="J20" s="3">
        <v>30</v>
      </c>
      <c r="K20" s="3">
        <v>40.372999999999998</v>
      </c>
      <c r="L20" s="3" t="str">
        <f t="shared" si="0"/>
        <v>سرانه فروشنده بالاتر</v>
      </c>
      <c r="M20" s="3">
        <v>2.2000000000000002</v>
      </c>
      <c r="N20" s="3">
        <v>85.5</v>
      </c>
      <c r="O20" s="3">
        <v>54.8</v>
      </c>
      <c r="P20" s="3">
        <v>-0.8</v>
      </c>
      <c r="Q20" s="3">
        <v>-2.99</v>
      </c>
      <c r="R20" s="4"/>
    </row>
    <row r="21" spans="1:18" ht="19.5" x14ac:dyDescent="0.5">
      <c r="A21" s="2" t="s">
        <v>15</v>
      </c>
      <c r="B21" s="3" t="s">
        <v>87</v>
      </c>
      <c r="C21" s="3">
        <v>0.58599999999999997</v>
      </c>
      <c r="D21" s="3">
        <v>2</v>
      </c>
      <c r="E21" s="3">
        <v>0.27200000000000002</v>
      </c>
      <c r="F21" s="3">
        <v>80</v>
      </c>
      <c r="G21" s="3">
        <v>3527</v>
      </c>
      <c r="H21" s="3">
        <v>11.992000000000001</v>
      </c>
      <c r="I21" s="3">
        <v>0.20200000000000001</v>
      </c>
      <c r="J21" s="3">
        <v>83</v>
      </c>
      <c r="K21" s="3">
        <v>8.5839999999999996</v>
      </c>
      <c r="L21" s="3" t="str">
        <f t="shared" si="0"/>
        <v>سرانه خریدار بالاتر</v>
      </c>
      <c r="M21" s="3">
        <v>1.4</v>
      </c>
      <c r="N21" s="3">
        <v>53.6</v>
      </c>
      <c r="O21" s="3">
        <v>65.5</v>
      </c>
      <c r="P21" s="3">
        <v>-0.56000000000000005</v>
      </c>
      <c r="Q21" s="3">
        <v>-2.99</v>
      </c>
      <c r="R21" s="4"/>
    </row>
    <row r="22" spans="1:18" ht="19.5" x14ac:dyDescent="0.5">
      <c r="A22" s="2" t="s">
        <v>15</v>
      </c>
      <c r="B22" s="3" t="s">
        <v>88</v>
      </c>
      <c r="C22" s="3">
        <v>0.314</v>
      </c>
      <c r="D22" s="3">
        <v>1.8</v>
      </c>
      <c r="E22" s="3">
        <v>0.314</v>
      </c>
      <c r="F22" s="3">
        <v>124</v>
      </c>
      <c r="G22" s="3">
        <v>5944</v>
      </c>
      <c r="H22" s="3">
        <v>15.052</v>
      </c>
      <c r="I22" s="3">
        <v>0.314</v>
      </c>
      <c r="J22" s="3">
        <v>119</v>
      </c>
      <c r="K22" s="3">
        <v>15.683999999999999</v>
      </c>
      <c r="L22" s="3" t="str">
        <f t="shared" si="0"/>
        <v>سرانه فروشنده بالاتر</v>
      </c>
      <c r="M22" s="3">
        <v>1</v>
      </c>
      <c r="N22" s="3">
        <v>0</v>
      </c>
      <c r="O22" s="3">
        <v>0</v>
      </c>
      <c r="P22" s="3">
        <v>-1.02</v>
      </c>
      <c r="Q22" s="3">
        <v>-3</v>
      </c>
      <c r="R22" s="4"/>
    </row>
    <row r="23" spans="1:18" ht="19.5" x14ac:dyDescent="0.5">
      <c r="A23" s="2" t="s">
        <v>15</v>
      </c>
      <c r="B23" s="3" t="s">
        <v>89</v>
      </c>
      <c r="C23" s="3">
        <v>0.32100000000000001</v>
      </c>
      <c r="D23" s="3">
        <v>1.3</v>
      </c>
      <c r="E23" s="3">
        <v>8.3000000000000004E-2</v>
      </c>
      <c r="F23" s="3">
        <v>38</v>
      </c>
      <c r="G23" s="3">
        <v>4321</v>
      </c>
      <c r="H23" s="3">
        <v>9.4380000000000006</v>
      </c>
      <c r="I23" s="3">
        <v>0.23100000000000001</v>
      </c>
      <c r="J23" s="3">
        <v>63</v>
      </c>
      <c r="K23" s="3">
        <v>15.843999999999999</v>
      </c>
      <c r="L23" s="3" t="str">
        <f t="shared" si="0"/>
        <v>سرانه فروشنده بالاتر</v>
      </c>
      <c r="M23" s="3">
        <v>1.7</v>
      </c>
      <c r="N23" s="3">
        <v>74.099999999999994</v>
      </c>
      <c r="O23" s="3">
        <v>28</v>
      </c>
      <c r="P23" s="3">
        <v>-0.41</v>
      </c>
      <c r="Q23" s="3">
        <v>-3</v>
      </c>
      <c r="R23" s="4"/>
    </row>
    <row r="24" spans="1:18" ht="19.5" x14ac:dyDescent="0.5">
      <c r="A24" s="2" t="s">
        <v>15</v>
      </c>
      <c r="B24" s="3" t="s">
        <v>90</v>
      </c>
      <c r="C24" s="3">
        <v>1.002</v>
      </c>
      <c r="D24" s="3">
        <v>1.3</v>
      </c>
      <c r="E24" s="3">
        <v>2E-3</v>
      </c>
      <c r="F24" s="3">
        <v>3</v>
      </c>
      <c r="G24" s="3">
        <v>1367</v>
      </c>
      <c r="H24" s="3">
        <v>0.91100000000000003</v>
      </c>
      <c r="I24" s="3">
        <v>1.002</v>
      </c>
      <c r="J24" s="3">
        <v>8</v>
      </c>
      <c r="K24" s="3">
        <v>171.21700000000001</v>
      </c>
      <c r="L24" s="3" t="str">
        <f t="shared" si="0"/>
        <v>سرانه فروشنده بالاتر</v>
      </c>
      <c r="M24" s="3">
        <v>187.9</v>
      </c>
      <c r="N24" s="3">
        <v>99.8</v>
      </c>
      <c r="O24" s="3">
        <v>0</v>
      </c>
      <c r="P24" s="3">
        <v>-0.8</v>
      </c>
      <c r="Q24" s="3">
        <v>-2.98</v>
      </c>
      <c r="R24" s="4"/>
    </row>
    <row r="25" spans="1:18" ht="19.5" x14ac:dyDescent="0.5">
      <c r="A25" s="2" t="s">
        <v>15</v>
      </c>
      <c r="B25" s="3" t="s">
        <v>91</v>
      </c>
      <c r="C25" s="3">
        <v>0.156</v>
      </c>
      <c r="D25" s="3">
        <v>1</v>
      </c>
      <c r="E25" s="3">
        <v>2.5999999999999999E-2</v>
      </c>
      <c r="F25" s="3">
        <v>23</v>
      </c>
      <c r="G25" s="3">
        <v>6822</v>
      </c>
      <c r="H25" s="3">
        <v>7.7119999999999997</v>
      </c>
      <c r="I25" s="3">
        <v>4.5999999999999999E-2</v>
      </c>
      <c r="J25" s="3">
        <v>21</v>
      </c>
      <c r="K25" s="3">
        <v>14.943</v>
      </c>
      <c r="L25" s="3" t="str">
        <f t="shared" si="0"/>
        <v>سرانه فروشنده بالاتر</v>
      </c>
      <c r="M25" s="3">
        <v>1.9</v>
      </c>
      <c r="N25" s="3">
        <v>83.5</v>
      </c>
      <c r="O25" s="3">
        <v>70.5</v>
      </c>
      <c r="P25" s="3">
        <v>-0.64</v>
      </c>
      <c r="Q25" s="3">
        <v>-2.99</v>
      </c>
      <c r="R25" s="4"/>
    </row>
    <row r="26" spans="1:18" ht="19.5" x14ac:dyDescent="0.5">
      <c r="A26" s="2" t="s">
        <v>15</v>
      </c>
      <c r="B26" s="3" t="s">
        <v>92</v>
      </c>
      <c r="C26" s="3">
        <v>0.19600000000000001</v>
      </c>
      <c r="D26" s="3">
        <v>0.9</v>
      </c>
      <c r="E26" s="3">
        <v>5.2999999999999999E-2</v>
      </c>
      <c r="F26" s="3">
        <v>19</v>
      </c>
      <c r="G26" s="3">
        <v>4929</v>
      </c>
      <c r="H26" s="3">
        <v>13.749000000000001</v>
      </c>
      <c r="I26" s="3">
        <v>9.6000000000000002E-2</v>
      </c>
      <c r="J26" s="3">
        <v>9</v>
      </c>
      <c r="K26" s="3">
        <v>52.576000000000001</v>
      </c>
      <c r="L26" s="3" t="str">
        <f t="shared" si="0"/>
        <v>سرانه فروشنده بالاتر</v>
      </c>
      <c r="M26" s="3">
        <v>3.8</v>
      </c>
      <c r="N26" s="3">
        <v>73</v>
      </c>
      <c r="O26" s="3">
        <v>51.1</v>
      </c>
      <c r="P26" s="3">
        <v>-0.57999999999999996</v>
      </c>
      <c r="Q26" s="3">
        <v>-2.99</v>
      </c>
      <c r="R26" s="4"/>
    </row>
    <row r="27" spans="1:18" ht="19.5" x14ac:dyDescent="0.5">
      <c r="A27" s="2" t="s">
        <v>15</v>
      </c>
      <c r="B27" s="3" t="s">
        <v>93</v>
      </c>
      <c r="C27" s="3">
        <v>0.10299999999999999</v>
      </c>
      <c r="D27" s="3">
        <v>0.8</v>
      </c>
      <c r="E27" s="3">
        <v>3.0000000000000001E-3</v>
      </c>
      <c r="F27" s="3">
        <v>9</v>
      </c>
      <c r="G27" s="3">
        <v>8320</v>
      </c>
      <c r="H27" s="3">
        <v>2.7730000000000001</v>
      </c>
      <c r="I27" s="3">
        <v>0.10299999999999999</v>
      </c>
      <c r="J27" s="3">
        <v>5</v>
      </c>
      <c r="K27" s="3">
        <v>171.392</v>
      </c>
      <c r="L27" s="3" t="str">
        <f t="shared" si="0"/>
        <v>سرانه فروشنده بالاتر</v>
      </c>
      <c r="M27" s="3">
        <v>61.8</v>
      </c>
      <c r="N27" s="3">
        <v>97</v>
      </c>
      <c r="O27" s="3">
        <v>0</v>
      </c>
      <c r="P27" s="3">
        <v>-0.17</v>
      </c>
      <c r="Q27" s="3">
        <v>-2</v>
      </c>
      <c r="R27" s="4"/>
    </row>
    <row r="28" spans="1:18" ht="19.5" x14ac:dyDescent="0.5">
      <c r="A28" s="2" t="s">
        <v>15</v>
      </c>
      <c r="B28" s="3" t="s">
        <v>94</v>
      </c>
      <c r="C28" s="3">
        <v>0.70799999999999996</v>
      </c>
      <c r="D28" s="3">
        <v>0.3</v>
      </c>
      <c r="E28" s="3">
        <v>8.0000000000000002E-3</v>
      </c>
      <c r="F28" s="3">
        <v>3</v>
      </c>
      <c r="G28" s="3">
        <v>370</v>
      </c>
      <c r="H28" s="3">
        <v>0.98699999999999999</v>
      </c>
      <c r="I28" s="3">
        <v>0.70799999999999996</v>
      </c>
      <c r="J28" s="3">
        <v>11</v>
      </c>
      <c r="K28" s="3">
        <v>23.815000000000001</v>
      </c>
      <c r="L28" s="3" t="str">
        <f t="shared" si="0"/>
        <v>سرانه فروشنده بالاتر</v>
      </c>
      <c r="M28" s="3">
        <v>24.1</v>
      </c>
      <c r="N28" s="3">
        <v>98.8</v>
      </c>
      <c r="O28" s="3">
        <v>0</v>
      </c>
      <c r="P28" s="3">
        <v>-0.27</v>
      </c>
      <c r="Q28" s="3">
        <v>-1.99</v>
      </c>
      <c r="R28" s="4"/>
    </row>
    <row r="29" spans="1:18" ht="19.5" x14ac:dyDescent="0.5">
      <c r="A29" s="2" t="s">
        <v>15</v>
      </c>
      <c r="B29" s="3" t="s">
        <v>95</v>
      </c>
      <c r="C29" s="3">
        <v>0.42699999999999999</v>
      </c>
      <c r="D29" s="3">
        <v>0.2</v>
      </c>
      <c r="E29" s="3">
        <v>7.2999999999999995E-2</v>
      </c>
      <c r="F29" s="3">
        <v>13</v>
      </c>
      <c r="G29" s="3">
        <v>455</v>
      </c>
      <c r="H29" s="3">
        <v>2.5550000000000002</v>
      </c>
      <c r="I29" s="3">
        <v>0.42699999999999999</v>
      </c>
      <c r="J29" s="3">
        <v>5</v>
      </c>
      <c r="K29" s="3">
        <v>38.856999999999999</v>
      </c>
      <c r="L29" s="3" t="str">
        <f t="shared" si="0"/>
        <v>سرانه فروشنده بالاتر</v>
      </c>
      <c r="M29" s="3">
        <v>15.2</v>
      </c>
      <c r="N29" s="3">
        <v>82.8</v>
      </c>
      <c r="O29" s="3">
        <v>0</v>
      </c>
      <c r="P29" s="3">
        <v>-0.39</v>
      </c>
      <c r="Q29" s="3">
        <v>-3.98</v>
      </c>
      <c r="R29" s="4"/>
    </row>
    <row r="30" spans="1:18" ht="19.5" x14ac:dyDescent="0.5">
      <c r="A30" s="2" t="s">
        <v>15</v>
      </c>
      <c r="B30" s="3" t="s">
        <v>96</v>
      </c>
      <c r="C30" s="3">
        <v>0.16500000000000001</v>
      </c>
      <c r="D30" s="3">
        <v>0.1</v>
      </c>
      <c r="E30" s="3">
        <v>0.16500000000000001</v>
      </c>
      <c r="F30" s="3">
        <v>17</v>
      </c>
      <c r="G30" s="3">
        <v>632</v>
      </c>
      <c r="H30" s="3">
        <v>6.1340000000000003</v>
      </c>
      <c r="I30" s="3">
        <v>0.16500000000000001</v>
      </c>
      <c r="J30" s="3">
        <v>1</v>
      </c>
      <c r="K30" s="3">
        <v>104.28</v>
      </c>
      <c r="L30" s="3" t="str">
        <f t="shared" si="0"/>
        <v>سرانه فروشنده بالاتر</v>
      </c>
      <c r="M30" s="3">
        <v>17</v>
      </c>
      <c r="N30" s="3">
        <v>0</v>
      </c>
      <c r="O30" s="3">
        <v>0</v>
      </c>
      <c r="P30" s="3">
        <v>0</v>
      </c>
      <c r="Q30" s="3">
        <v>-2.85</v>
      </c>
      <c r="R30" s="4"/>
    </row>
    <row r="31" spans="1:18" ht="19.5" x14ac:dyDescent="0.5">
      <c r="A31" s="2" t="s">
        <v>15</v>
      </c>
      <c r="B31" s="3" t="s">
        <v>97</v>
      </c>
      <c r="C31" s="3">
        <v>2.1999999999999999E-2</v>
      </c>
      <c r="D31" s="3">
        <v>0.1</v>
      </c>
      <c r="E31" s="3">
        <v>2.1999999999999999E-2</v>
      </c>
      <c r="F31" s="3">
        <v>2</v>
      </c>
      <c r="G31" s="3">
        <v>3113</v>
      </c>
      <c r="H31" s="3">
        <v>34.243000000000002</v>
      </c>
      <c r="I31" s="3">
        <v>2.1999999999999999E-2</v>
      </c>
      <c r="J31" s="3">
        <v>566</v>
      </c>
      <c r="K31" s="3">
        <v>0.121</v>
      </c>
      <c r="L31" s="3" t="str">
        <f t="shared" si="0"/>
        <v>سرانه خریدار بالاتر</v>
      </c>
      <c r="M31" s="3">
        <v>283</v>
      </c>
      <c r="N31" s="3">
        <v>0</v>
      </c>
      <c r="O31" s="3">
        <v>0</v>
      </c>
      <c r="P31" s="3">
        <v>0.08</v>
      </c>
      <c r="Q31" s="3">
        <v>6</v>
      </c>
      <c r="R31" s="4"/>
    </row>
    <row r="32" spans="1:18" ht="19.5" x14ac:dyDescent="0.5">
      <c r="A32" s="2" t="s">
        <v>15</v>
      </c>
      <c r="B32" s="3" t="s">
        <v>98</v>
      </c>
      <c r="C32" s="3">
        <v>6.0000000000000001E-3</v>
      </c>
      <c r="D32" s="3">
        <v>0.1</v>
      </c>
      <c r="E32" s="3">
        <v>6.0000000000000001E-3</v>
      </c>
      <c r="F32" s="3">
        <v>17</v>
      </c>
      <c r="G32" s="3">
        <v>10593</v>
      </c>
      <c r="H32" s="3">
        <v>3.7389999999999999</v>
      </c>
      <c r="I32" s="3">
        <v>6.0000000000000001E-3</v>
      </c>
      <c r="J32" s="3">
        <v>3</v>
      </c>
      <c r="K32" s="3">
        <v>21.186</v>
      </c>
      <c r="L32" s="3" t="str">
        <f t="shared" si="0"/>
        <v>سرانه فروشنده بالاتر</v>
      </c>
      <c r="M32" s="3">
        <v>5.7</v>
      </c>
      <c r="N32" s="3">
        <v>0</v>
      </c>
      <c r="O32" s="3">
        <v>0</v>
      </c>
      <c r="P32" s="3">
        <v>-0.24</v>
      </c>
      <c r="Q32" s="3">
        <v>-4</v>
      </c>
      <c r="R32" s="4"/>
    </row>
  </sheetData>
  <conditionalFormatting sqref="P2:Q32">
    <cfRule type="cellIs" dxfId="103" priority="3" operator="lessThan">
      <formula>0</formula>
    </cfRule>
    <cfRule type="cellIs" dxfId="102" priority="4" operator="greaterThan">
      <formula>0</formula>
    </cfRule>
  </conditionalFormatting>
  <conditionalFormatting sqref="L2:M32">
    <cfRule type="expression" dxfId="101" priority="1">
      <formula>($L2)="سرانه فروشنده بالاتر"</formula>
    </cfRule>
    <cfRule type="expression" dxfId="100" priority="2">
      <formula>($L2)="سرانه خریدار بالاتر"</formula>
    </cfRule>
  </conditionalFormatting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7109375" customWidth="1"/>
    <col min="3" max="3" width="6.5703125" customWidth="1"/>
    <col min="4" max="4" width="6.7109375" customWidth="1"/>
    <col min="5" max="6" width="0" hidden="1" customWidth="1"/>
    <col min="7" max="7" width="6.7109375" customWidth="1"/>
    <col min="8" max="8" width="6.5703125" customWidth="1"/>
    <col min="9" max="10" width="0" hidden="1" customWidth="1"/>
    <col min="11" max="11" width="7.85546875" customWidth="1"/>
    <col min="12" max="12" width="0" hidden="1" customWidth="1"/>
    <col min="13" max="13" width="6.42578125" customWidth="1"/>
    <col min="14" max="14" width="7.42578125" customWidth="1"/>
    <col min="15" max="15" width="6.85546875" customWidth="1"/>
    <col min="16" max="16" width="6.7109375" customWidth="1"/>
    <col min="17" max="17" width="6.5703125" customWidth="1"/>
    <col min="18" max="18" width="15.7109375" customWidth="1"/>
  </cols>
  <sheetData>
    <row r="1" spans="1:18" ht="51.75" x14ac:dyDescent="0.25">
      <c r="A1" s="1" t="s">
        <v>0</v>
      </c>
      <c r="B1" s="1" t="s">
        <v>210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211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99</v>
      </c>
      <c r="C2" s="3">
        <v>40.034999999999997</v>
      </c>
      <c r="D2" s="3">
        <v>10.8</v>
      </c>
      <c r="E2" s="3">
        <v>27.233000000000001</v>
      </c>
      <c r="F2" s="3">
        <v>392</v>
      </c>
      <c r="G2" s="3">
        <v>270</v>
      </c>
      <c r="H2" s="3">
        <v>18.757000000000001</v>
      </c>
      <c r="I2" s="3">
        <v>40.027000000000001</v>
      </c>
      <c r="J2" s="3">
        <v>850</v>
      </c>
      <c r="K2" s="3">
        <v>12.714</v>
      </c>
      <c r="L2" s="3" t="str">
        <f>IF((H2&gt;K2),"سرانه خریدار بالاتر","سرانه فروشنده بالاتر")</f>
        <v>سرانه خریدار بالاتر</v>
      </c>
      <c r="M2" s="3">
        <v>1.5</v>
      </c>
      <c r="N2" s="3">
        <v>31.9</v>
      </c>
      <c r="O2" s="3">
        <v>0</v>
      </c>
      <c r="P2" s="3">
        <v>-2.98</v>
      </c>
      <c r="Q2" s="3">
        <v>-2.94</v>
      </c>
      <c r="R2" s="4"/>
    </row>
    <row r="3" spans="1:18" ht="19.5" x14ac:dyDescent="0.5">
      <c r="A3" s="2" t="s">
        <v>15</v>
      </c>
      <c r="B3" s="3" t="s">
        <v>100</v>
      </c>
      <c r="C3" s="3">
        <v>0.90600000000000003</v>
      </c>
      <c r="D3" s="3">
        <v>0.9</v>
      </c>
      <c r="E3" s="3">
        <v>1.6E-2</v>
      </c>
      <c r="F3" s="3">
        <v>16</v>
      </c>
      <c r="G3" s="3">
        <v>1012</v>
      </c>
      <c r="H3" s="3">
        <v>1.012</v>
      </c>
      <c r="I3" s="3">
        <v>0.40600000000000003</v>
      </c>
      <c r="J3" s="3">
        <v>3</v>
      </c>
      <c r="K3" s="3">
        <v>136.95699999999999</v>
      </c>
      <c r="L3" s="3" t="str">
        <f t="shared" ref="L3:L7" si="0">IF((H3&gt;K3),"سرانه خریدار بالاتر","سرانه فروشنده بالاتر")</f>
        <v>سرانه فروشنده بالاتر</v>
      </c>
      <c r="M3" s="3">
        <v>135.30000000000001</v>
      </c>
      <c r="N3" s="3">
        <v>98.2</v>
      </c>
      <c r="O3" s="3">
        <v>55.1</v>
      </c>
      <c r="P3" s="3">
        <v>-0.59</v>
      </c>
      <c r="Q3" s="3">
        <v>-2.95</v>
      </c>
      <c r="R3" s="4"/>
    </row>
    <row r="4" spans="1:18" ht="19.5" x14ac:dyDescent="0.5">
      <c r="A4" s="2" t="s">
        <v>15</v>
      </c>
      <c r="B4" s="3" t="s">
        <v>101</v>
      </c>
      <c r="C4" s="3">
        <v>5.0000000000000001E-3</v>
      </c>
      <c r="D4" s="3">
        <v>0.2</v>
      </c>
      <c r="E4" s="3">
        <v>5.0000000000000001E-3</v>
      </c>
      <c r="F4" s="3">
        <v>1</v>
      </c>
      <c r="G4" s="3">
        <v>39404</v>
      </c>
      <c r="H4" s="3">
        <v>197.02</v>
      </c>
      <c r="I4" s="3">
        <v>5.0000000000000001E-3</v>
      </c>
      <c r="J4" s="3">
        <v>1</v>
      </c>
      <c r="K4" s="3">
        <v>197.02</v>
      </c>
      <c r="L4" s="3" t="str">
        <f t="shared" si="0"/>
        <v>سرانه فروشنده بالاتر</v>
      </c>
      <c r="M4" s="3">
        <v>1</v>
      </c>
      <c r="N4" s="3">
        <v>0</v>
      </c>
      <c r="O4" s="3">
        <v>0</v>
      </c>
      <c r="P4" s="3">
        <v>-0.12</v>
      </c>
      <c r="Q4" s="3">
        <v>-3</v>
      </c>
      <c r="R4" s="4"/>
    </row>
    <row r="5" spans="1:18" ht="19.5" x14ac:dyDescent="0.5">
      <c r="A5" s="2" t="s">
        <v>15</v>
      </c>
      <c r="B5" s="3" t="s">
        <v>102</v>
      </c>
      <c r="C5" s="3">
        <v>0.28399999999999997</v>
      </c>
      <c r="D5" s="3">
        <v>0.1</v>
      </c>
      <c r="E5" s="3">
        <v>0.28399999999999997</v>
      </c>
      <c r="F5" s="3">
        <v>25</v>
      </c>
      <c r="G5" s="3">
        <v>396</v>
      </c>
      <c r="H5" s="3">
        <v>4.4989999999999997</v>
      </c>
      <c r="I5" s="3">
        <v>0.28399999999999997</v>
      </c>
      <c r="J5" s="3">
        <v>9</v>
      </c>
      <c r="K5" s="3">
        <v>12.496</v>
      </c>
      <c r="L5" s="3" t="str">
        <f t="shared" si="0"/>
        <v>سرانه فروشنده بالاتر</v>
      </c>
      <c r="M5" s="3">
        <v>2.8</v>
      </c>
      <c r="N5" s="3">
        <v>0</v>
      </c>
      <c r="O5" s="3">
        <v>0</v>
      </c>
      <c r="P5" s="3">
        <v>-0.08</v>
      </c>
      <c r="Q5" s="3">
        <v>-3</v>
      </c>
      <c r="R5" s="4"/>
    </row>
    <row r="6" spans="1:18" ht="19.5" x14ac:dyDescent="0.5">
      <c r="A6" s="2" t="s">
        <v>15</v>
      </c>
      <c r="B6" s="3" t="s">
        <v>103</v>
      </c>
      <c r="C6" s="3">
        <v>5.2999999999999999E-2</v>
      </c>
      <c r="D6" s="3">
        <v>0.1</v>
      </c>
      <c r="E6" s="3">
        <v>3.0000000000000001E-3</v>
      </c>
      <c r="F6" s="3">
        <v>2</v>
      </c>
      <c r="G6" s="3">
        <v>1820</v>
      </c>
      <c r="H6" s="3">
        <v>2.73</v>
      </c>
      <c r="I6" s="3">
        <v>5.2999999999999999E-2</v>
      </c>
      <c r="J6" s="3">
        <v>7</v>
      </c>
      <c r="K6" s="3">
        <v>13.78</v>
      </c>
      <c r="L6" s="3" t="str">
        <f t="shared" si="0"/>
        <v>سرانه فروشنده بالاتر</v>
      </c>
      <c r="M6" s="3">
        <v>5</v>
      </c>
      <c r="N6" s="3">
        <v>93.9</v>
      </c>
      <c r="O6" s="3">
        <v>0</v>
      </c>
      <c r="P6" s="3">
        <v>-0.05</v>
      </c>
      <c r="Q6" s="3">
        <v>-2.97</v>
      </c>
      <c r="R6" s="4"/>
    </row>
    <row r="7" spans="1:18" ht="19.5" x14ac:dyDescent="0.5">
      <c r="A7" s="2" t="s">
        <v>15</v>
      </c>
      <c r="B7" s="3" t="s">
        <v>104</v>
      </c>
      <c r="C7" s="3">
        <v>4.1000000000000002E-2</v>
      </c>
      <c r="D7" s="3">
        <v>0.1</v>
      </c>
      <c r="E7" s="3">
        <v>4.1000000000000002E-2</v>
      </c>
      <c r="F7" s="3">
        <v>3</v>
      </c>
      <c r="G7" s="3">
        <v>1980</v>
      </c>
      <c r="H7" s="3">
        <v>27.06</v>
      </c>
      <c r="I7" s="3">
        <v>4.1000000000000002E-2</v>
      </c>
      <c r="J7" s="3">
        <v>1</v>
      </c>
      <c r="K7" s="3">
        <v>81.180000000000007</v>
      </c>
      <c r="L7" s="3" t="str">
        <f t="shared" si="0"/>
        <v>سرانه فروشنده بالاتر</v>
      </c>
      <c r="M7" s="3">
        <v>3</v>
      </c>
      <c r="N7" s="3">
        <v>0</v>
      </c>
      <c r="O7" s="3">
        <v>0</v>
      </c>
      <c r="P7" s="3">
        <v>-0.05</v>
      </c>
      <c r="Q7" s="3">
        <v>-3</v>
      </c>
      <c r="R7" s="4"/>
    </row>
  </sheetData>
  <conditionalFormatting sqref="P2:Q7">
    <cfRule type="cellIs" dxfId="99" priority="3" operator="lessThan">
      <formula>0</formula>
    </cfRule>
    <cfRule type="cellIs" dxfId="98" priority="4" operator="greaterThan">
      <formula>0</formula>
    </cfRule>
  </conditionalFormatting>
  <conditionalFormatting sqref="L2:M7">
    <cfRule type="expression" dxfId="97" priority="1">
      <formula>($L2)="سرانه فروشنده بالاتر"</formula>
    </cfRule>
    <cfRule type="expression" dxfId="96" priority="2">
      <formula>($L2)="سرانه خریدار بالاتر"</formula>
    </cfRule>
  </conditionalFormatting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rightToLeft="1" zoomScale="130" zoomScaleNormal="130" workbookViewId="0">
      <selection activeCell="R1" sqref="R1"/>
    </sheetView>
  </sheetViews>
  <sheetFormatPr defaultRowHeight="15" x14ac:dyDescent="0.25"/>
  <cols>
    <col min="2" max="2" width="7.7109375" customWidth="1"/>
    <col min="3" max="3" width="6.5703125" customWidth="1"/>
    <col min="4" max="4" width="6.7109375" customWidth="1"/>
    <col min="5" max="6" width="0" hidden="1" customWidth="1"/>
    <col min="7" max="7" width="6.7109375" customWidth="1"/>
    <col min="8" max="8" width="6.5703125" customWidth="1"/>
    <col min="9" max="10" width="0" hidden="1" customWidth="1"/>
    <col min="11" max="11" width="7.85546875" customWidth="1"/>
    <col min="12" max="12" width="0" hidden="1" customWidth="1"/>
    <col min="13" max="13" width="6.42578125" customWidth="1"/>
    <col min="14" max="14" width="7.42578125" customWidth="1"/>
    <col min="15" max="15" width="6.85546875" customWidth="1"/>
    <col min="16" max="16" width="6.7109375" customWidth="1"/>
    <col min="17" max="17" width="6.5703125" customWidth="1"/>
    <col min="18" max="18" width="15.7109375" customWidth="1"/>
  </cols>
  <sheetData>
    <row r="1" spans="1:18" ht="51.75" x14ac:dyDescent="0.25">
      <c r="A1" s="1" t="s">
        <v>0</v>
      </c>
      <c r="B1" s="1" t="s">
        <v>210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211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105</v>
      </c>
      <c r="C2" s="3">
        <v>4.7949999999999999</v>
      </c>
      <c r="D2" s="3">
        <v>12.2</v>
      </c>
      <c r="E2" s="3">
        <v>2.1949999999999998</v>
      </c>
      <c r="F2" s="3">
        <v>522</v>
      </c>
      <c r="G2" s="3">
        <v>2536</v>
      </c>
      <c r="H2" s="3">
        <v>10.664</v>
      </c>
      <c r="I2" s="3">
        <v>4.7770000000000001</v>
      </c>
      <c r="J2" s="3">
        <v>967</v>
      </c>
      <c r="K2" s="3">
        <v>12.528</v>
      </c>
      <c r="L2" s="3" t="str">
        <f>IF((H2&gt;K2),"سرانه خریدار بالاتر","سرانه فروشنده بالاتر")</f>
        <v>سرانه فروشنده بالاتر</v>
      </c>
      <c r="M2" s="3">
        <v>1.2</v>
      </c>
      <c r="N2" s="3">
        <v>54.2</v>
      </c>
      <c r="O2" s="3">
        <v>0.3</v>
      </c>
      <c r="P2" s="3">
        <v>-2.12</v>
      </c>
      <c r="Q2" s="3">
        <v>-2.93</v>
      </c>
      <c r="R2" s="4"/>
    </row>
    <row r="3" spans="1:18" ht="19.5" x14ac:dyDescent="0.5">
      <c r="A3" s="2" t="s">
        <v>15</v>
      </c>
      <c r="B3" s="3" t="s">
        <v>106</v>
      </c>
      <c r="C3" s="3">
        <v>0.67500000000000004</v>
      </c>
      <c r="D3" s="3">
        <v>2.2999999999999998</v>
      </c>
      <c r="E3" s="3">
        <v>0.67500000000000004</v>
      </c>
      <c r="F3" s="3">
        <v>138</v>
      </c>
      <c r="G3" s="3">
        <v>3513</v>
      </c>
      <c r="H3" s="3">
        <v>17.183</v>
      </c>
      <c r="I3" s="3">
        <v>0.64600000000000002</v>
      </c>
      <c r="J3" s="3">
        <v>138</v>
      </c>
      <c r="K3" s="3">
        <v>16.445</v>
      </c>
      <c r="L3" s="3" t="str">
        <f t="shared" ref="L3:L8" si="0">IF((H3&gt;K3),"سرانه خریدار بالاتر","سرانه فروشنده بالاتر")</f>
        <v>سرانه خریدار بالاتر</v>
      </c>
      <c r="M3" s="3">
        <v>1</v>
      </c>
      <c r="N3" s="3">
        <v>0</v>
      </c>
      <c r="O3" s="3">
        <v>4.2</v>
      </c>
      <c r="P3" s="3">
        <v>-1.1000000000000001</v>
      </c>
      <c r="Q3" s="3">
        <v>-2.98</v>
      </c>
      <c r="R3" s="4"/>
    </row>
    <row r="4" spans="1:18" ht="19.5" x14ac:dyDescent="0.5">
      <c r="A4" s="2" t="s">
        <v>15</v>
      </c>
      <c r="B4" s="3" t="s">
        <v>107</v>
      </c>
      <c r="C4" s="3">
        <v>0.54700000000000004</v>
      </c>
      <c r="D4" s="3">
        <v>1.8</v>
      </c>
      <c r="E4" s="3">
        <v>0.157</v>
      </c>
      <c r="F4" s="3">
        <v>97</v>
      </c>
      <c r="G4" s="3">
        <v>3394</v>
      </c>
      <c r="H4" s="3">
        <v>5.4930000000000003</v>
      </c>
      <c r="I4" s="3">
        <v>0.14699999999999999</v>
      </c>
      <c r="J4" s="3">
        <v>48</v>
      </c>
      <c r="K4" s="3">
        <v>10.394</v>
      </c>
      <c r="L4" s="3" t="str">
        <f t="shared" si="0"/>
        <v>سرانه فروشنده بالاتر</v>
      </c>
      <c r="M4" s="3">
        <v>1.9</v>
      </c>
      <c r="N4" s="3">
        <v>71.2</v>
      </c>
      <c r="O4" s="3">
        <v>73.099999999999994</v>
      </c>
      <c r="P4" s="3">
        <v>-0.93</v>
      </c>
      <c r="Q4" s="3">
        <v>-2.98</v>
      </c>
      <c r="R4" s="4"/>
    </row>
    <row r="5" spans="1:18" ht="19.5" x14ac:dyDescent="0.5">
      <c r="A5" s="2" t="s">
        <v>15</v>
      </c>
      <c r="B5" s="3" t="s">
        <v>108</v>
      </c>
      <c r="C5" s="3">
        <v>0.48099999999999998</v>
      </c>
      <c r="D5" s="3">
        <v>1.3</v>
      </c>
      <c r="E5" s="3">
        <v>0.48099999999999998</v>
      </c>
      <c r="F5" s="3">
        <v>279</v>
      </c>
      <c r="G5" s="3">
        <v>2785</v>
      </c>
      <c r="H5" s="3">
        <v>4.8010000000000002</v>
      </c>
      <c r="I5" s="3">
        <v>0.48099999999999998</v>
      </c>
      <c r="J5" s="3">
        <v>20</v>
      </c>
      <c r="K5" s="3">
        <v>66.978999999999999</v>
      </c>
      <c r="L5" s="3" t="str">
        <f t="shared" si="0"/>
        <v>سرانه فروشنده بالاتر</v>
      </c>
      <c r="M5" s="3">
        <v>14</v>
      </c>
      <c r="N5" s="3">
        <v>0</v>
      </c>
      <c r="O5" s="3">
        <v>0</v>
      </c>
      <c r="P5" s="3">
        <v>-0.61</v>
      </c>
      <c r="Q5" s="3">
        <v>-3</v>
      </c>
      <c r="R5" s="4"/>
    </row>
    <row r="6" spans="1:18" ht="19.5" x14ac:dyDescent="0.5">
      <c r="A6" s="2" t="s">
        <v>15</v>
      </c>
      <c r="B6" s="3" t="s">
        <v>109</v>
      </c>
      <c r="C6" s="3">
        <v>0.317</v>
      </c>
      <c r="D6" s="3">
        <v>0.9</v>
      </c>
      <c r="E6" s="3">
        <v>1.7000000000000001E-2</v>
      </c>
      <c r="F6" s="3">
        <v>17</v>
      </c>
      <c r="G6" s="3">
        <v>3026</v>
      </c>
      <c r="H6" s="3">
        <v>3.0259999999999998</v>
      </c>
      <c r="I6" s="3">
        <v>0.20899999999999999</v>
      </c>
      <c r="J6" s="3">
        <v>56</v>
      </c>
      <c r="K6" s="3">
        <v>11.292999999999999</v>
      </c>
      <c r="L6" s="3" t="str">
        <f t="shared" si="0"/>
        <v>سرانه فروشنده بالاتر</v>
      </c>
      <c r="M6" s="3">
        <v>3.7</v>
      </c>
      <c r="N6" s="3">
        <v>94.7</v>
      </c>
      <c r="O6" s="3">
        <v>33.9</v>
      </c>
      <c r="P6" s="3">
        <v>-0.59</v>
      </c>
      <c r="Q6" s="3">
        <v>-2.99</v>
      </c>
      <c r="R6" s="4"/>
    </row>
    <row r="7" spans="1:18" ht="19.5" x14ac:dyDescent="0.5">
      <c r="A7" s="2" t="s">
        <v>15</v>
      </c>
      <c r="B7" s="3" t="s">
        <v>110</v>
      </c>
      <c r="C7" s="3">
        <v>5.3999999999999999E-2</v>
      </c>
      <c r="D7" s="3">
        <v>0.1</v>
      </c>
      <c r="E7" s="3">
        <v>4.0000000000000001E-3</v>
      </c>
      <c r="F7" s="3">
        <v>3</v>
      </c>
      <c r="G7" s="3">
        <v>2609</v>
      </c>
      <c r="H7" s="3">
        <v>3.4790000000000001</v>
      </c>
      <c r="I7" s="3">
        <v>5.3999999999999999E-2</v>
      </c>
      <c r="J7" s="3">
        <v>30</v>
      </c>
      <c r="K7" s="3">
        <v>4.6959999999999997</v>
      </c>
      <c r="L7" s="3" t="str">
        <f t="shared" si="0"/>
        <v>سرانه فروشنده بالاتر</v>
      </c>
      <c r="M7" s="3">
        <v>1.3</v>
      </c>
      <c r="N7" s="3">
        <v>93.2</v>
      </c>
      <c r="O7" s="3">
        <v>0</v>
      </c>
      <c r="P7" s="3">
        <v>-0.08</v>
      </c>
      <c r="Q7" s="3">
        <v>-2.99</v>
      </c>
      <c r="R7" s="4"/>
    </row>
    <row r="8" spans="1:18" ht="19.5" x14ac:dyDescent="0.5">
      <c r="A8" s="2" t="s">
        <v>15</v>
      </c>
      <c r="B8" s="3" t="s">
        <v>111</v>
      </c>
      <c r="C8" s="3">
        <v>4.3999999999999997E-2</v>
      </c>
      <c r="D8" s="3">
        <v>0.1</v>
      </c>
      <c r="E8" s="3">
        <v>4.0000000000000001E-3</v>
      </c>
      <c r="F8" s="3">
        <v>7</v>
      </c>
      <c r="G8" s="3">
        <v>1473</v>
      </c>
      <c r="H8" s="3">
        <v>0.84199999999999997</v>
      </c>
      <c r="I8" s="3">
        <v>4.2999999999999997E-2</v>
      </c>
      <c r="J8" s="3">
        <v>1</v>
      </c>
      <c r="K8" s="3">
        <v>63.338999999999999</v>
      </c>
      <c r="L8" s="3" t="str">
        <f t="shared" si="0"/>
        <v>سرانه فروشنده بالاتر</v>
      </c>
      <c r="M8" s="3">
        <v>75.2</v>
      </c>
      <c r="N8" s="3">
        <v>91.8</v>
      </c>
      <c r="O8" s="3">
        <v>0.4</v>
      </c>
      <c r="P8" s="3">
        <v>-7.0000000000000007E-2</v>
      </c>
      <c r="Q8" s="3">
        <v>-2.99</v>
      </c>
      <c r="R8" s="4"/>
    </row>
  </sheetData>
  <conditionalFormatting sqref="P2:Q8">
    <cfRule type="cellIs" dxfId="95" priority="3" operator="lessThan">
      <formula>0</formula>
    </cfRule>
    <cfRule type="cellIs" dxfId="94" priority="4" operator="greaterThan">
      <formula>0</formula>
    </cfRule>
  </conditionalFormatting>
  <conditionalFormatting sqref="L2:M8">
    <cfRule type="expression" dxfId="93" priority="1">
      <formula>($L2)="سرانه فروشنده بالاتر"</formula>
    </cfRule>
    <cfRule type="expression" dxfId="92" priority="2">
      <formula>($L2)="سرانه خریدار بالاتر"</formula>
    </cfRule>
  </conditionalFormatting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rightToLeft="1" zoomScale="130" zoomScaleNormal="130" workbookViewId="0">
      <pane ySplit="1" topLeftCell="A2" activePane="bottomLeft" state="frozen"/>
      <selection pane="bottomLeft" activeCell="R2" sqref="R2"/>
    </sheetView>
  </sheetViews>
  <sheetFormatPr defaultRowHeight="15" x14ac:dyDescent="0.25"/>
  <cols>
    <col min="2" max="2" width="7.7109375" customWidth="1"/>
    <col min="3" max="3" width="6.5703125" customWidth="1"/>
    <col min="4" max="4" width="6.7109375" customWidth="1"/>
    <col min="5" max="6" width="0" hidden="1" customWidth="1"/>
    <col min="7" max="7" width="6.7109375" customWidth="1"/>
    <col min="8" max="8" width="6.5703125" customWidth="1"/>
    <col min="9" max="10" width="0" hidden="1" customWidth="1"/>
    <col min="11" max="11" width="7.85546875" customWidth="1"/>
    <col min="12" max="12" width="0" hidden="1" customWidth="1"/>
    <col min="13" max="13" width="6.42578125" customWidth="1"/>
    <col min="14" max="14" width="7.42578125" customWidth="1"/>
    <col min="15" max="15" width="6.85546875" customWidth="1"/>
    <col min="16" max="16" width="6.7109375" customWidth="1"/>
    <col min="17" max="17" width="6.5703125" customWidth="1"/>
    <col min="18" max="18" width="15.7109375" customWidth="1"/>
  </cols>
  <sheetData>
    <row r="1" spans="1:18" ht="51.75" x14ac:dyDescent="0.25">
      <c r="A1" s="1" t="s">
        <v>0</v>
      </c>
      <c r="B1" s="1" t="s">
        <v>210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211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112</v>
      </c>
      <c r="C2" s="3">
        <v>39.225000000000001</v>
      </c>
      <c r="D2" s="3">
        <v>39.299999999999997</v>
      </c>
      <c r="E2" s="3">
        <v>12.959</v>
      </c>
      <c r="F2" s="3">
        <v>1227</v>
      </c>
      <c r="G2" s="3">
        <v>1001</v>
      </c>
      <c r="H2" s="3">
        <v>10.571999999999999</v>
      </c>
      <c r="I2" s="3">
        <v>39.165999999999997</v>
      </c>
      <c r="J2" s="3">
        <v>9210</v>
      </c>
      <c r="K2" s="3">
        <v>4.2569999999999997</v>
      </c>
      <c r="L2" s="3" t="str">
        <f>IF((H2&gt;K2),"سرانه خریدار بالاتر","سرانه فروشنده بالاتر")</f>
        <v>سرانه خریدار بالاتر</v>
      </c>
      <c r="M2" s="3">
        <v>2.5</v>
      </c>
      <c r="N2" s="3">
        <v>66.900000000000006</v>
      </c>
      <c r="O2" s="3">
        <v>0.1</v>
      </c>
      <c r="P2" s="3">
        <v>-0.88</v>
      </c>
      <c r="Q2" s="3">
        <v>0</v>
      </c>
      <c r="R2" s="4"/>
    </row>
    <row r="3" spans="1:18" ht="19.5" x14ac:dyDescent="0.5">
      <c r="A3" s="2" t="s">
        <v>15</v>
      </c>
      <c r="B3" s="3" t="s">
        <v>113</v>
      </c>
      <c r="C3" s="3">
        <v>47.277999999999999</v>
      </c>
      <c r="D3" s="3">
        <v>20.3</v>
      </c>
      <c r="E3" s="3">
        <v>12.276999999999999</v>
      </c>
      <c r="F3" s="3">
        <v>266</v>
      </c>
      <c r="G3" s="3">
        <v>428</v>
      </c>
      <c r="H3" s="3">
        <v>19.754000000000001</v>
      </c>
      <c r="I3" s="3">
        <v>44.677999999999997</v>
      </c>
      <c r="J3" s="3">
        <v>647</v>
      </c>
      <c r="K3" s="3">
        <v>29.555</v>
      </c>
      <c r="L3" s="3" t="str">
        <f t="shared" ref="L3:L18" si="0">IF((H3&gt;K3),"سرانه خریدار بالاتر","سرانه فروشنده بالاتر")</f>
        <v>سرانه فروشنده بالاتر</v>
      </c>
      <c r="M3" s="3">
        <v>1.5</v>
      </c>
      <c r="N3" s="3">
        <v>74</v>
      </c>
      <c r="O3" s="3">
        <v>5.4</v>
      </c>
      <c r="P3" s="3">
        <v>-2.99</v>
      </c>
      <c r="Q3" s="3">
        <v>-2.99</v>
      </c>
      <c r="R3" s="4"/>
    </row>
    <row r="4" spans="1:18" ht="19.5" x14ac:dyDescent="0.5">
      <c r="A4" s="2" t="s">
        <v>15</v>
      </c>
      <c r="B4" s="3" t="s">
        <v>114</v>
      </c>
      <c r="C4" s="3">
        <v>7.4950000000000001</v>
      </c>
      <c r="D4" s="3">
        <v>5.4</v>
      </c>
      <c r="E4" s="3">
        <v>2.0880000000000001</v>
      </c>
      <c r="F4" s="3">
        <v>281</v>
      </c>
      <c r="G4" s="3">
        <v>732</v>
      </c>
      <c r="H4" s="3">
        <v>5.4390000000000001</v>
      </c>
      <c r="I4" s="3">
        <v>7.4950000000000001</v>
      </c>
      <c r="J4" s="3">
        <v>462</v>
      </c>
      <c r="K4" s="3">
        <v>11.875</v>
      </c>
      <c r="L4" s="3" t="str">
        <f t="shared" si="0"/>
        <v>سرانه فروشنده بالاتر</v>
      </c>
      <c r="M4" s="3">
        <v>2.2000000000000002</v>
      </c>
      <c r="N4" s="3">
        <v>72.099999999999994</v>
      </c>
      <c r="O4" s="3">
        <v>0</v>
      </c>
      <c r="P4" s="3">
        <v>-1.4</v>
      </c>
      <c r="Q4" s="3">
        <v>-2.99</v>
      </c>
      <c r="R4" s="4"/>
    </row>
    <row r="5" spans="1:18" ht="19.5" x14ac:dyDescent="0.5">
      <c r="A5" s="2" t="s">
        <v>15</v>
      </c>
      <c r="B5" s="3" t="s">
        <v>115</v>
      </c>
      <c r="C5" s="3">
        <v>6.6980000000000004</v>
      </c>
      <c r="D5" s="3">
        <v>3.7</v>
      </c>
      <c r="E5" s="3">
        <v>2.677</v>
      </c>
      <c r="F5" s="3">
        <v>257</v>
      </c>
      <c r="G5" s="3">
        <v>555</v>
      </c>
      <c r="H5" s="3">
        <v>5.7809999999999997</v>
      </c>
      <c r="I5" s="3">
        <v>6.6280000000000001</v>
      </c>
      <c r="J5" s="3">
        <v>347</v>
      </c>
      <c r="K5" s="3">
        <v>10.601000000000001</v>
      </c>
      <c r="L5" s="3" t="str">
        <f t="shared" si="0"/>
        <v>سرانه فروشنده بالاتر</v>
      </c>
      <c r="M5" s="3">
        <v>1.8</v>
      </c>
      <c r="N5" s="3">
        <v>60</v>
      </c>
      <c r="O5" s="3">
        <v>1</v>
      </c>
      <c r="P5" s="3">
        <v>-1.94</v>
      </c>
      <c r="Q5" s="3">
        <v>-2.83</v>
      </c>
      <c r="R5" s="4"/>
    </row>
    <row r="6" spans="1:18" ht="19.5" x14ac:dyDescent="0.5">
      <c r="A6" s="2" t="s">
        <v>15</v>
      </c>
      <c r="B6" s="3" t="s">
        <v>116</v>
      </c>
      <c r="C6" s="3">
        <v>3.0619999999999998</v>
      </c>
      <c r="D6" s="3">
        <v>3.4</v>
      </c>
      <c r="E6" s="3">
        <v>3.0619999999999998</v>
      </c>
      <c r="F6" s="3">
        <v>11</v>
      </c>
      <c r="G6" s="3">
        <v>1120</v>
      </c>
      <c r="H6" s="3">
        <v>311.767</v>
      </c>
      <c r="I6" s="3">
        <v>2.8410000000000002</v>
      </c>
      <c r="J6" s="3">
        <v>49</v>
      </c>
      <c r="K6" s="3">
        <v>64.936999999999998</v>
      </c>
      <c r="L6" s="3" t="str">
        <f t="shared" si="0"/>
        <v>سرانه خریدار بالاتر</v>
      </c>
      <c r="M6" s="3">
        <v>4.8</v>
      </c>
      <c r="N6" s="3">
        <v>0</v>
      </c>
      <c r="O6" s="3">
        <v>7.2</v>
      </c>
      <c r="P6" s="3">
        <v>-2.1</v>
      </c>
      <c r="Q6" s="3">
        <v>-2.97</v>
      </c>
      <c r="R6" s="4"/>
    </row>
    <row r="7" spans="1:18" ht="19.5" x14ac:dyDescent="0.5">
      <c r="A7" s="2" t="s">
        <v>15</v>
      </c>
      <c r="B7" s="3" t="s">
        <v>117</v>
      </c>
      <c r="C7" s="3">
        <v>2.3039999999999998</v>
      </c>
      <c r="D7" s="3">
        <v>2.7</v>
      </c>
      <c r="E7" s="3">
        <v>1.9790000000000001</v>
      </c>
      <c r="F7" s="3">
        <v>206</v>
      </c>
      <c r="G7" s="3">
        <v>1200</v>
      </c>
      <c r="H7" s="3">
        <v>11.528</v>
      </c>
      <c r="I7" s="3">
        <v>2.0089999999999999</v>
      </c>
      <c r="J7" s="3">
        <v>327</v>
      </c>
      <c r="K7" s="3">
        <v>7.3719999999999999</v>
      </c>
      <c r="L7" s="3" t="str">
        <f t="shared" si="0"/>
        <v>سرانه خریدار بالاتر</v>
      </c>
      <c r="M7" s="3">
        <v>1.6</v>
      </c>
      <c r="N7" s="3">
        <v>14.1</v>
      </c>
      <c r="O7" s="3">
        <v>12.8</v>
      </c>
      <c r="P7" s="3">
        <v>-1.52</v>
      </c>
      <c r="Q7" s="3">
        <v>-2.99</v>
      </c>
      <c r="R7" s="4"/>
    </row>
    <row r="8" spans="1:18" ht="19.5" x14ac:dyDescent="0.5">
      <c r="A8" s="2" t="s">
        <v>15</v>
      </c>
      <c r="B8" s="3" t="s">
        <v>118</v>
      </c>
      <c r="C8" s="3">
        <v>2.778</v>
      </c>
      <c r="D8" s="3">
        <v>2.6</v>
      </c>
      <c r="E8" s="3">
        <v>1.3540000000000001</v>
      </c>
      <c r="F8" s="3">
        <v>29</v>
      </c>
      <c r="G8" s="3">
        <v>917</v>
      </c>
      <c r="H8" s="3">
        <v>42.814</v>
      </c>
      <c r="I8" s="3">
        <v>0.878</v>
      </c>
      <c r="J8" s="3">
        <v>99</v>
      </c>
      <c r="K8" s="3">
        <v>8.1329999999999991</v>
      </c>
      <c r="L8" s="3" t="str">
        <f t="shared" si="0"/>
        <v>سرانه خریدار بالاتر</v>
      </c>
      <c r="M8" s="3">
        <v>5.3</v>
      </c>
      <c r="N8" s="3">
        <v>51.2</v>
      </c>
      <c r="O8" s="3">
        <v>68.3</v>
      </c>
      <c r="P8" s="3">
        <v>2.92</v>
      </c>
      <c r="Q8" s="3">
        <v>5.95</v>
      </c>
      <c r="R8" s="4"/>
    </row>
    <row r="9" spans="1:18" ht="19.5" x14ac:dyDescent="0.5">
      <c r="A9" s="2" t="s">
        <v>15</v>
      </c>
      <c r="B9" s="3" t="s">
        <v>119</v>
      </c>
      <c r="C9" s="3">
        <v>5.14</v>
      </c>
      <c r="D9" s="3">
        <v>2.4</v>
      </c>
      <c r="E9" s="3">
        <v>3.14</v>
      </c>
      <c r="F9" s="3">
        <v>178</v>
      </c>
      <c r="G9" s="3">
        <v>471</v>
      </c>
      <c r="H9" s="3">
        <v>8.3089999999999993</v>
      </c>
      <c r="I9" s="3">
        <v>5.14</v>
      </c>
      <c r="J9" s="3">
        <v>202</v>
      </c>
      <c r="K9" s="3">
        <v>11.984999999999999</v>
      </c>
      <c r="L9" s="3" t="str">
        <f t="shared" si="0"/>
        <v>سرانه فروشنده بالاتر</v>
      </c>
      <c r="M9" s="3">
        <v>1.4</v>
      </c>
      <c r="N9" s="3">
        <v>38.9</v>
      </c>
      <c r="O9" s="3">
        <v>0</v>
      </c>
      <c r="P9" s="3">
        <v>-0.9</v>
      </c>
      <c r="Q9" s="3">
        <v>-0.23</v>
      </c>
      <c r="R9" s="4"/>
    </row>
    <row r="10" spans="1:18" ht="19.5" x14ac:dyDescent="0.5">
      <c r="A10" s="2" t="s">
        <v>15</v>
      </c>
      <c r="B10" s="3" t="s">
        <v>120</v>
      </c>
      <c r="C10" s="3">
        <v>2.29</v>
      </c>
      <c r="D10" s="3">
        <v>2.2000000000000002</v>
      </c>
      <c r="E10" s="3">
        <v>2.29</v>
      </c>
      <c r="F10" s="3">
        <v>15</v>
      </c>
      <c r="G10" s="3">
        <v>953</v>
      </c>
      <c r="H10" s="3">
        <v>145.49100000000001</v>
      </c>
      <c r="I10" s="3">
        <v>1.034</v>
      </c>
      <c r="J10" s="3">
        <v>75</v>
      </c>
      <c r="K10" s="3">
        <v>13.138999999999999</v>
      </c>
      <c r="L10" s="3" t="str">
        <f t="shared" si="0"/>
        <v>سرانه خریدار بالاتر</v>
      </c>
      <c r="M10" s="3">
        <v>11.1</v>
      </c>
      <c r="N10" s="3">
        <v>0</v>
      </c>
      <c r="O10" s="3">
        <v>54.8</v>
      </c>
      <c r="P10" s="3">
        <v>0.87</v>
      </c>
      <c r="Q10" s="3">
        <v>2.99</v>
      </c>
      <c r="R10" s="4"/>
    </row>
    <row r="11" spans="1:18" ht="19.5" x14ac:dyDescent="0.5">
      <c r="A11" s="2" t="s">
        <v>15</v>
      </c>
      <c r="B11" s="3" t="s">
        <v>121</v>
      </c>
      <c r="C11" s="3">
        <v>1.681</v>
      </c>
      <c r="D11" s="3">
        <v>1.7</v>
      </c>
      <c r="E11" s="3">
        <v>0.52400000000000002</v>
      </c>
      <c r="F11" s="3">
        <v>147</v>
      </c>
      <c r="G11" s="3">
        <v>1005</v>
      </c>
      <c r="H11" s="3">
        <v>3.5819999999999999</v>
      </c>
      <c r="I11" s="3">
        <v>1.681</v>
      </c>
      <c r="J11" s="3">
        <v>3782</v>
      </c>
      <c r="K11" s="3">
        <v>0.44700000000000001</v>
      </c>
      <c r="L11" s="3" t="str">
        <f t="shared" si="0"/>
        <v>سرانه خریدار بالاتر</v>
      </c>
      <c r="M11" s="3">
        <v>8</v>
      </c>
      <c r="N11" s="3">
        <v>68.8</v>
      </c>
      <c r="O11" s="3">
        <v>0</v>
      </c>
      <c r="P11" s="3">
        <v>-0.62</v>
      </c>
      <c r="Q11" s="3">
        <v>-1.1299999999999999</v>
      </c>
      <c r="R11" s="4"/>
    </row>
    <row r="12" spans="1:18" ht="19.5" x14ac:dyDescent="0.5">
      <c r="A12" s="2" t="s">
        <v>15</v>
      </c>
      <c r="B12" s="3" t="s">
        <v>122</v>
      </c>
      <c r="C12" s="3">
        <v>1.0369999999999999</v>
      </c>
      <c r="D12" s="3">
        <v>0.8</v>
      </c>
      <c r="E12" s="3">
        <v>0.315</v>
      </c>
      <c r="F12" s="3">
        <v>39</v>
      </c>
      <c r="G12" s="3">
        <v>775</v>
      </c>
      <c r="H12" s="3">
        <v>6.26</v>
      </c>
      <c r="I12" s="3">
        <v>1.0369999999999999</v>
      </c>
      <c r="J12" s="3">
        <v>65</v>
      </c>
      <c r="K12" s="3">
        <v>12.364000000000001</v>
      </c>
      <c r="L12" s="3" t="str">
        <f t="shared" si="0"/>
        <v>سرانه فروشنده بالاتر</v>
      </c>
      <c r="M12" s="3">
        <v>2</v>
      </c>
      <c r="N12" s="3">
        <v>69.599999999999994</v>
      </c>
      <c r="O12" s="3">
        <v>0</v>
      </c>
      <c r="P12" s="3">
        <v>-0.51</v>
      </c>
      <c r="Q12" s="3">
        <v>-2.95</v>
      </c>
      <c r="R12" s="4"/>
    </row>
    <row r="13" spans="1:18" ht="19.5" x14ac:dyDescent="0.5">
      <c r="A13" s="2" t="s">
        <v>15</v>
      </c>
      <c r="B13" s="3" t="s">
        <v>123</v>
      </c>
      <c r="C13" s="3">
        <v>1.04</v>
      </c>
      <c r="D13" s="3">
        <v>0.7</v>
      </c>
      <c r="E13" s="3">
        <v>0.48699999999999999</v>
      </c>
      <c r="F13" s="3">
        <v>30</v>
      </c>
      <c r="G13" s="3">
        <v>690</v>
      </c>
      <c r="H13" s="3">
        <v>11.201000000000001</v>
      </c>
      <c r="I13" s="3">
        <v>1.04</v>
      </c>
      <c r="J13" s="3">
        <v>83</v>
      </c>
      <c r="K13" s="3">
        <v>8.6460000000000008</v>
      </c>
      <c r="L13" s="3" t="str">
        <f t="shared" si="0"/>
        <v>سرانه خریدار بالاتر</v>
      </c>
      <c r="M13" s="3">
        <v>1.3</v>
      </c>
      <c r="N13" s="3">
        <v>53.1</v>
      </c>
      <c r="O13" s="3">
        <v>0</v>
      </c>
      <c r="P13" s="3">
        <v>-0.28999999999999998</v>
      </c>
      <c r="Q13" s="3">
        <v>-2.8</v>
      </c>
      <c r="R13" s="4"/>
    </row>
    <row r="14" spans="1:18" ht="19.5" x14ac:dyDescent="0.5">
      <c r="A14" s="2" t="s">
        <v>15</v>
      </c>
      <c r="B14" s="3" t="s">
        <v>124</v>
      </c>
      <c r="C14" s="3">
        <v>1.419</v>
      </c>
      <c r="D14" s="3">
        <v>0.4</v>
      </c>
      <c r="E14" s="3">
        <v>1.9E-2</v>
      </c>
      <c r="F14" s="3">
        <v>5</v>
      </c>
      <c r="G14" s="3">
        <v>282</v>
      </c>
      <c r="H14" s="3">
        <v>1.0720000000000001</v>
      </c>
      <c r="I14" s="3">
        <v>1.419</v>
      </c>
      <c r="J14" s="3">
        <v>12</v>
      </c>
      <c r="K14" s="3">
        <v>33.345999999999997</v>
      </c>
      <c r="L14" s="3" t="str">
        <f t="shared" si="0"/>
        <v>سرانه فروشنده بالاتر</v>
      </c>
      <c r="M14" s="3">
        <v>31.1</v>
      </c>
      <c r="N14" s="3">
        <v>98.6</v>
      </c>
      <c r="O14" s="3">
        <v>0</v>
      </c>
      <c r="P14" s="3">
        <v>-0.25</v>
      </c>
      <c r="Q14" s="3">
        <v>-2.97</v>
      </c>
      <c r="R14" s="4"/>
    </row>
    <row r="15" spans="1:18" ht="19.5" x14ac:dyDescent="0.5">
      <c r="A15" s="2" t="s">
        <v>15</v>
      </c>
      <c r="B15" s="3" t="s">
        <v>125</v>
      </c>
      <c r="C15" s="3">
        <v>0.53200000000000003</v>
      </c>
      <c r="D15" s="3">
        <v>0.3</v>
      </c>
      <c r="E15" s="3">
        <v>5.1999999999999998E-2</v>
      </c>
      <c r="F15" s="3">
        <v>21</v>
      </c>
      <c r="G15" s="3">
        <v>637</v>
      </c>
      <c r="H15" s="3">
        <v>1.577</v>
      </c>
      <c r="I15" s="3">
        <v>0.53200000000000003</v>
      </c>
      <c r="J15" s="3">
        <v>4</v>
      </c>
      <c r="K15" s="3">
        <v>84.721000000000004</v>
      </c>
      <c r="L15" s="3" t="str">
        <f t="shared" si="0"/>
        <v>سرانه فروشنده بالاتر</v>
      </c>
      <c r="M15" s="3">
        <v>53.7</v>
      </c>
      <c r="N15" s="3">
        <v>90.2</v>
      </c>
      <c r="O15" s="3">
        <v>0</v>
      </c>
      <c r="P15" s="3">
        <v>-0.16</v>
      </c>
      <c r="Q15" s="3">
        <v>-2.98</v>
      </c>
      <c r="R15" s="4"/>
    </row>
    <row r="16" spans="1:18" ht="19.5" x14ac:dyDescent="0.5">
      <c r="A16" s="2" t="s">
        <v>15</v>
      </c>
      <c r="B16" s="3" t="s">
        <v>126</v>
      </c>
      <c r="C16" s="3">
        <v>0.40600000000000003</v>
      </c>
      <c r="D16" s="3">
        <v>0.2</v>
      </c>
      <c r="E16" s="3">
        <v>0.40600000000000003</v>
      </c>
      <c r="F16" s="3">
        <v>76</v>
      </c>
      <c r="G16" s="3">
        <v>462</v>
      </c>
      <c r="H16" s="3">
        <v>2.468</v>
      </c>
      <c r="I16" s="3">
        <v>0.40600000000000003</v>
      </c>
      <c r="J16" s="3">
        <v>5</v>
      </c>
      <c r="K16" s="3">
        <v>37.514000000000003</v>
      </c>
      <c r="L16" s="3" t="str">
        <f t="shared" si="0"/>
        <v>سرانه فروشنده بالاتر</v>
      </c>
      <c r="M16" s="3">
        <v>15.2</v>
      </c>
      <c r="N16" s="3">
        <v>0</v>
      </c>
      <c r="O16" s="3">
        <v>0</v>
      </c>
      <c r="P16" s="3">
        <v>-0.11</v>
      </c>
      <c r="Q16" s="3">
        <v>-2.98</v>
      </c>
      <c r="R16" s="4"/>
    </row>
    <row r="17" spans="1:18" ht="19.5" x14ac:dyDescent="0.5">
      <c r="A17" s="2" t="s">
        <v>15</v>
      </c>
      <c r="B17" s="3" t="s">
        <v>127</v>
      </c>
      <c r="C17" s="3">
        <v>0.10100000000000001</v>
      </c>
      <c r="D17" s="3">
        <v>0.1</v>
      </c>
      <c r="E17" s="3">
        <v>1E-3</v>
      </c>
      <c r="F17" s="3">
        <v>1</v>
      </c>
      <c r="G17" s="3">
        <v>1427</v>
      </c>
      <c r="H17" s="3">
        <v>1.427</v>
      </c>
      <c r="I17" s="3">
        <v>0.10100000000000001</v>
      </c>
      <c r="J17" s="3">
        <v>2</v>
      </c>
      <c r="K17" s="3">
        <v>72.063999999999993</v>
      </c>
      <c r="L17" s="3" t="str">
        <f t="shared" si="0"/>
        <v>سرانه فروشنده بالاتر</v>
      </c>
      <c r="M17" s="3">
        <v>50.5</v>
      </c>
      <c r="N17" s="3">
        <v>98.5</v>
      </c>
      <c r="O17" s="3">
        <v>0</v>
      </c>
      <c r="P17" s="3">
        <v>-7.0000000000000007E-2</v>
      </c>
      <c r="Q17" s="3">
        <v>-2.94</v>
      </c>
      <c r="R17" s="4"/>
    </row>
    <row r="18" spans="1:18" ht="19.5" x14ac:dyDescent="0.5">
      <c r="A18" s="2" t="s">
        <v>15</v>
      </c>
      <c r="B18" s="3" t="s">
        <v>128</v>
      </c>
      <c r="C18" s="3">
        <v>0.29799999999999999</v>
      </c>
      <c r="D18" s="3">
        <v>0.1</v>
      </c>
      <c r="E18" s="3">
        <v>0.29799999999999999</v>
      </c>
      <c r="F18" s="3">
        <v>16</v>
      </c>
      <c r="G18" s="3">
        <v>349</v>
      </c>
      <c r="H18" s="3">
        <v>6.5</v>
      </c>
      <c r="I18" s="3">
        <v>0.29799999999999999</v>
      </c>
      <c r="J18" s="3">
        <v>4</v>
      </c>
      <c r="K18" s="3">
        <v>26</v>
      </c>
      <c r="L18" s="3" t="str">
        <f t="shared" si="0"/>
        <v>سرانه فروشنده بالاتر</v>
      </c>
      <c r="M18" s="3">
        <v>4</v>
      </c>
      <c r="N18" s="3">
        <v>0</v>
      </c>
      <c r="O18" s="3">
        <v>0</v>
      </c>
      <c r="P18" s="3">
        <v>-0.2</v>
      </c>
      <c r="Q18" s="3">
        <v>-3.97</v>
      </c>
      <c r="R18" s="4"/>
    </row>
  </sheetData>
  <conditionalFormatting sqref="P2:Q18">
    <cfRule type="cellIs" dxfId="91" priority="3" operator="lessThan">
      <formula>0</formula>
    </cfRule>
    <cfRule type="cellIs" dxfId="90" priority="4" operator="greaterThan">
      <formula>0</formula>
    </cfRule>
  </conditionalFormatting>
  <conditionalFormatting sqref="L2:M18">
    <cfRule type="expression" dxfId="89" priority="1">
      <formula>($L2)="سرانه فروشنده بالاتر"</formula>
    </cfRule>
    <cfRule type="expression" dxfId="88" priority="2">
      <formula>($L2)="سرانه خریدار بالاتر"</formula>
    </cfRule>
  </conditionalFormatting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"/>
  <sheetViews>
    <sheetView rightToLeft="1" zoomScale="130" zoomScaleNormal="130" workbookViewId="0">
      <pane ySplit="1" topLeftCell="A2" activePane="bottomLeft" state="frozen"/>
      <selection pane="bottomLeft" activeCell="R2" sqref="R2"/>
    </sheetView>
  </sheetViews>
  <sheetFormatPr defaultRowHeight="15" x14ac:dyDescent="0.25"/>
  <cols>
    <col min="2" max="2" width="7.7109375" customWidth="1"/>
    <col min="3" max="3" width="6.5703125" customWidth="1"/>
    <col min="4" max="4" width="6.7109375" customWidth="1"/>
    <col min="5" max="6" width="0" hidden="1" customWidth="1"/>
    <col min="7" max="7" width="6.7109375" customWidth="1"/>
    <col min="8" max="8" width="6.5703125" customWidth="1"/>
    <col min="9" max="10" width="0" hidden="1" customWidth="1"/>
    <col min="11" max="11" width="7.85546875" customWidth="1"/>
    <col min="12" max="12" width="0" hidden="1" customWidth="1"/>
    <col min="13" max="13" width="6.42578125" customWidth="1"/>
    <col min="14" max="14" width="7.42578125" customWidth="1"/>
    <col min="15" max="15" width="6.85546875" customWidth="1"/>
    <col min="16" max="16" width="6.7109375" customWidth="1"/>
    <col min="17" max="17" width="6.5703125" customWidth="1"/>
    <col min="18" max="18" width="15.7109375" customWidth="1"/>
  </cols>
  <sheetData>
    <row r="1" spans="1:18" ht="51.75" x14ac:dyDescent="0.25">
      <c r="A1" s="1" t="s">
        <v>0</v>
      </c>
      <c r="B1" s="1" t="s">
        <v>210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211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129</v>
      </c>
      <c r="C2" s="3">
        <v>17.713999999999999</v>
      </c>
      <c r="D2" s="3">
        <v>40.9</v>
      </c>
      <c r="E2" s="3">
        <v>14.882999999999999</v>
      </c>
      <c r="F2" s="3">
        <v>1306</v>
      </c>
      <c r="G2" s="3">
        <v>2310</v>
      </c>
      <c r="H2" s="3">
        <v>26.324000000000002</v>
      </c>
      <c r="I2" s="3">
        <v>14.494999999999999</v>
      </c>
      <c r="J2" s="3">
        <v>1107</v>
      </c>
      <c r="K2" s="3">
        <v>30.247</v>
      </c>
      <c r="L2" s="3" t="str">
        <f>IF((H2&gt;K2),"سرانه خریدار بالاتر","سرانه فروشنده بالاتر")</f>
        <v>سرانه فروشنده بالاتر</v>
      </c>
      <c r="M2" s="3">
        <v>1.1000000000000001</v>
      </c>
      <c r="N2" s="3">
        <v>15.9</v>
      </c>
      <c r="O2" s="3">
        <v>18.100000000000001</v>
      </c>
      <c r="P2" s="3">
        <v>2.58</v>
      </c>
      <c r="Q2" s="3">
        <v>-2.98</v>
      </c>
      <c r="R2" s="4"/>
    </row>
    <row r="3" spans="1:18" ht="19.5" x14ac:dyDescent="0.5">
      <c r="A3" s="2" t="s">
        <v>15</v>
      </c>
      <c r="B3" s="3" t="s">
        <v>130</v>
      </c>
      <c r="C3" s="3">
        <v>9.984</v>
      </c>
      <c r="D3" s="3">
        <v>15</v>
      </c>
      <c r="E3" s="3">
        <v>0.312</v>
      </c>
      <c r="F3" s="3">
        <v>105</v>
      </c>
      <c r="G3" s="3">
        <v>1500</v>
      </c>
      <c r="H3" s="3">
        <v>4.4569999999999999</v>
      </c>
      <c r="I3" s="3">
        <v>7.6840000000000002</v>
      </c>
      <c r="J3" s="3">
        <v>3736</v>
      </c>
      <c r="K3" s="3">
        <v>3.085</v>
      </c>
      <c r="L3" s="3" t="str">
        <f t="shared" ref="L3:L13" si="0">IF((H3&gt;K3),"سرانه خریدار بالاتر","سرانه فروشنده بالاتر")</f>
        <v>سرانه خریدار بالاتر</v>
      </c>
      <c r="M3" s="3">
        <v>1.4</v>
      </c>
      <c r="N3" s="3">
        <v>96.8</v>
      </c>
      <c r="O3" s="3">
        <v>23</v>
      </c>
      <c r="P3" s="3">
        <v>0</v>
      </c>
      <c r="Q3" s="3">
        <v>0</v>
      </c>
      <c r="R3" s="4"/>
    </row>
    <row r="4" spans="1:18" ht="19.5" x14ac:dyDescent="0.5">
      <c r="A4" s="2" t="s">
        <v>15</v>
      </c>
      <c r="B4" s="3" t="s">
        <v>131</v>
      </c>
      <c r="C4" s="3">
        <v>6.976</v>
      </c>
      <c r="D4" s="3">
        <v>9.8000000000000007</v>
      </c>
      <c r="E4" s="3">
        <v>3.3090000000000002</v>
      </c>
      <c r="F4" s="3">
        <v>248</v>
      </c>
      <c r="G4" s="3">
        <v>1402</v>
      </c>
      <c r="H4" s="3">
        <v>18.707000000000001</v>
      </c>
      <c r="I4" s="3">
        <v>6.28</v>
      </c>
      <c r="J4" s="3">
        <v>530</v>
      </c>
      <c r="K4" s="3">
        <v>16.611999999999998</v>
      </c>
      <c r="L4" s="3" t="str">
        <f t="shared" si="0"/>
        <v>سرانه خریدار بالاتر</v>
      </c>
      <c r="M4" s="3">
        <v>1.1000000000000001</v>
      </c>
      <c r="N4" s="3">
        <v>52.5</v>
      </c>
      <c r="O4" s="3">
        <v>9.9</v>
      </c>
      <c r="P4" s="3">
        <v>-2.77</v>
      </c>
      <c r="Q4" s="3">
        <v>-2.91</v>
      </c>
      <c r="R4" s="4"/>
    </row>
    <row r="5" spans="1:18" ht="19.5" x14ac:dyDescent="0.5">
      <c r="A5" s="2" t="s">
        <v>15</v>
      </c>
      <c r="B5" s="3" t="s">
        <v>132</v>
      </c>
      <c r="C5" s="3">
        <v>5.7519999999999998</v>
      </c>
      <c r="D5" s="3">
        <v>7.1</v>
      </c>
      <c r="E5" s="3">
        <v>5.2629999999999999</v>
      </c>
      <c r="F5" s="3">
        <v>571</v>
      </c>
      <c r="G5" s="3">
        <v>1230</v>
      </c>
      <c r="H5" s="3">
        <v>11.337</v>
      </c>
      <c r="I5" s="3">
        <v>5.7110000000000003</v>
      </c>
      <c r="J5" s="3">
        <v>547</v>
      </c>
      <c r="K5" s="3">
        <v>12.842000000000001</v>
      </c>
      <c r="L5" s="3" t="str">
        <f t="shared" si="0"/>
        <v>سرانه فروشنده بالاتر</v>
      </c>
      <c r="M5" s="3">
        <v>1.1000000000000001</v>
      </c>
      <c r="N5" s="3">
        <v>8.4</v>
      </c>
      <c r="O5" s="3">
        <v>0.7</v>
      </c>
      <c r="P5" s="3">
        <v>0.16</v>
      </c>
      <c r="Q5" s="3">
        <v>-1.71</v>
      </c>
      <c r="R5" s="4"/>
    </row>
    <row r="6" spans="1:18" ht="19.5" x14ac:dyDescent="0.5">
      <c r="A6" s="2" t="s">
        <v>15</v>
      </c>
      <c r="B6" s="3" t="s">
        <v>133</v>
      </c>
      <c r="C6" s="3">
        <v>1.2589999999999999</v>
      </c>
      <c r="D6" s="3">
        <v>2.6</v>
      </c>
      <c r="E6" s="3">
        <v>0.78100000000000003</v>
      </c>
      <c r="F6" s="3">
        <v>64</v>
      </c>
      <c r="G6" s="3">
        <v>2086</v>
      </c>
      <c r="H6" s="3">
        <v>25.456</v>
      </c>
      <c r="I6" s="3">
        <v>0.90100000000000002</v>
      </c>
      <c r="J6" s="3">
        <v>132</v>
      </c>
      <c r="K6" s="3">
        <v>14.239000000000001</v>
      </c>
      <c r="L6" s="3" t="str">
        <f t="shared" si="0"/>
        <v>سرانه خریدار بالاتر</v>
      </c>
      <c r="M6" s="3">
        <v>1.8</v>
      </c>
      <c r="N6" s="3">
        <v>37.9</v>
      </c>
      <c r="O6" s="3">
        <v>28.4</v>
      </c>
      <c r="P6" s="3">
        <v>-1.6</v>
      </c>
      <c r="Q6" s="3">
        <v>-2.97</v>
      </c>
      <c r="R6" s="4"/>
    </row>
    <row r="7" spans="1:18" ht="19.5" x14ac:dyDescent="0.5">
      <c r="A7" s="2" t="s">
        <v>15</v>
      </c>
      <c r="B7" s="3" t="s">
        <v>134</v>
      </c>
      <c r="C7" s="3">
        <v>3.004</v>
      </c>
      <c r="D7" s="3">
        <v>1.7</v>
      </c>
      <c r="E7" s="3">
        <v>2.5219999999999998</v>
      </c>
      <c r="F7" s="3">
        <v>74</v>
      </c>
      <c r="G7" s="3">
        <v>569</v>
      </c>
      <c r="H7" s="3">
        <v>19.391999999999999</v>
      </c>
      <c r="I7" s="3">
        <v>2.879</v>
      </c>
      <c r="J7" s="3">
        <v>120</v>
      </c>
      <c r="K7" s="3">
        <v>13.651</v>
      </c>
      <c r="L7" s="3" t="str">
        <f t="shared" si="0"/>
        <v>سرانه خریدار بالاتر</v>
      </c>
      <c r="M7" s="3">
        <v>1.4</v>
      </c>
      <c r="N7" s="3">
        <v>16</v>
      </c>
      <c r="O7" s="3">
        <v>4.0999999999999996</v>
      </c>
      <c r="P7" s="3">
        <v>-1.04</v>
      </c>
      <c r="Q7" s="3">
        <v>-2.09</v>
      </c>
      <c r="R7" s="4"/>
    </row>
    <row r="8" spans="1:18" ht="19.5" x14ac:dyDescent="0.5">
      <c r="A8" s="2" t="s">
        <v>15</v>
      </c>
      <c r="B8" s="3" t="s">
        <v>135</v>
      </c>
      <c r="C8" s="3">
        <v>0.95799999999999996</v>
      </c>
      <c r="D8" s="3">
        <v>1.6</v>
      </c>
      <c r="E8" s="3">
        <v>0.40500000000000003</v>
      </c>
      <c r="F8" s="3">
        <v>36</v>
      </c>
      <c r="G8" s="3">
        <v>1692</v>
      </c>
      <c r="H8" s="3">
        <v>19.035</v>
      </c>
      <c r="I8" s="3">
        <v>0.755</v>
      </c>
      <c r="J8" s="3">
        <v>94</v>
      </c>
      <c r="K8" s="3">
        <v>13.59</v>
      </c>
      <c r="L8" s="3" t="str">
        <f t="shared" si="0"/>
        <v>سرانه خریدار بالاتر</v>
      </c>
      <c r="M8" s="3">
        <v>1.4</v>
      </c>
      <c r="N8" s="3">
        <v>57.6</v>
      </c>
      <c r="O8" s="3">
        <v>21.1</v>
      </c>
      <c r="P8" s="3">
        <v>-0.99</v>
      </c>
      <c r="Q8" s="3">
        <v>-2.98</v>
      </c>
      <c r="R8" s="4"/>
    </row>
    <row r="9" spans="1:18" ht="19.5" x14ac:dyDescent="0.5">
      <c r="A9" s="2" t="s">
        <v>15</v>
      </c>
      <c r="B9" s="3" t="s">
        <v>136</v>
      </c>
      <c r="C9" s="3">
        <v>0.57199999999999995</v>
      </c>
      <c r="D9" s="3">
        <v>1.4</v>
      </c>
      <c r="E9" s="3">
        <v>0.57199999999999995</v>
      </c>
      <c r="F9" s="3">
        <v>217</v>
      </c>
      <c r="G9" s="3">
        <v>2356</v>
      </c>
      <c r="H9" s="3">
        <v>6.21</v>
      </c>
      <c r="I9" s="3">
        <v>0.43099999999999999</v>
      </c>
      <c r="J9" s="3">
        <v>175</v>
      </c>
      <c r="K9" s="3">
        <v>5.8019999999999996</v>
      </c>
      <c r="L9" s="3" t="str">
        <f t="shared" si="0"/>
        <v>سرانه خریدار بالاتر</v>
      </c>
      <c r="M9" s="3">
        <v>1.1000000000000001</v>
      </c>
      <c r="N9" s="3">
        <v>0</v>
      </c>
      <c r="O9" s="3">
        <v>24.6</v>
      </c>
      <c r="P9" s="3">
        <v>1.82</v>
      </c>
      <c r="Q9" s="3">
        <v>3</v>
      </c>
      <c r="R9" s="4"/>
    </row>
    <row r="10" spans="1:18" ht="19.5" x14ac:dyDescent="0.5">
      <c r="A10" s="2" t="s">
        <v>15</v>
      </c>
      <c r="B10" s="3" t="s">
        <v>137</v>
      </c>
      <c r="C10" s="3">
        <v>0.747</v>
      </c>
      <c r="D10" s="3">
        <v>1.3</v>
      </c>
      <c r="E10" s="3">
        <v>6.0000000000000001E-3</v>
      </c>
      <c r="F10" s="3">
        <v>6</v>
      </c>
      <c r="G10" s="3">
        <v>1747</v>
      </c>
      <c r="H10" s="3">
        <v>1.7470000000000001</v>
      </c>
      <c r="I10" s="3">
        <v>0.747</v>
      </c>
      <c r="J10" s="3">
        <v>27</v>
      </c>
      <c r="K10" s="3">
        <v>48.334000000000003</v>
      </c>
      <c r="L10" s="3" t="str">
        <f t="shared" si="0"/>
        <v>سرانه فروشنده بالاتر</v>
      </c>
      <c r="M10" s="3">
        <v>27.7</v>
      </c>
      <c r="N10" s="3">
        <v>99.1</v>
      </c>
      <c r="O10" s="3">
        <v>0</v>
      </c>
      <c r="P10" s="3">
        <v>-1.34</v>
      </c>
      <c r="Q10" s="3">
        <v>-2</v>
      </c>
      <c r="R10" s="4"/>
    </row>
    <row r="11" spans="1:18" ht="19.5" x14ac:dyDescent="0.5">
      <c r="A11" s="2" t="s">
        <v>15</v>
      </c>
      <c r="B11" s="3" t="s">
        <v>138</v>
      </c>
      <c r="C11" s="3">
        <v>1.32</v>
      </c>
      <c r="D11" s="3">
        <v>1.3</v>
      </c>
      <c r="E11" s="3">
        <v>1.7999999999999999E-2</v>
      </c>
      <c r="F11" s="3">
        <v>3</v>
      </c>
      <c r="G11" s="3">
        <v>975</v>
      </c>
      <c r="H11" s="3">
        <v>5.85</v>
      </c>
      <c r="I11" s="3">
        <v>1.3120000000000001</v>
      </c>
      <c r="J11" s="3">
        <v>105</v>
      </c>
      <c r="K11" s="3">
        <v>12.183</v>
      </c>
      <c r="L11" s="3" t="str">
        <f t="shared" si="0"/>
        <v>سرانه فروشنده بالاتر</v>
      </c>
      <c r="M11" s="3">
        <v>2.1</v>
      </c>
      <c r="N11" s="3">
        <v>98.6</v>
      </c>
      <c r="O11" s="3">
        <v>0.5</v>
      </c>
      <c r="P11" s="3">
        <v>-0.81</v>
      </c>
      <c r="Q11" s="3">
        <v>-2.95</v>
      </c>
      <c r="R11" s="4"/>
    </row>
    <row r="12" spans="1:18" ht="19.5" x14ac:dyDescent="0.5">
      <c r="A12" s="2" t="s">
        <v>15</v>
      </c>
      <c r="B12" s="3" t="s">
        <v>139</v>
      </c>
      <c r="C12" s="3">
        <v>2.1160000000000001</v>
      </c>
      <c r="D12" s="3">
        <v>1.2</v>
      </c>
      <c r="E12" s="3">
        <v>0.11600000000000001</v>
      </c>
      <c r="F12" s="3">
        <v>32</v>
      </c>
      <c r="G12" s="3">
        <v>600</v>
      </c>
      <c r="H12" s="3">
        <v>2.1749999999999998</v>
      </c>
      <c r="I12" s="3">
        <v>2.1160000000000001</v>
      </c>
      <c r="J12" s="3">
        <v>26</v>
      </c>
      <c r="K12" s="3">
        <v>48.831000000000003</v>
      </c>
      <c r="L12" s="3" t="str">
        <f t="shared" si="0"/>
        <v>سرانه فروشنده بالاتر</v>
      </c>
      <c r="M12" s="3">
        <v>22.5</v>
      </c>
      <c r="N12" s="3">
        <v>94.5</v>
      </c>
      <c r="O12" s="3">
        <v>0</v>
      </c>
      <c r="P12" s="3">
        <v>-0.83</v>
      </c>
      <c r="Q12" s="3">
        <v>-2.98</v>
      </c>
      <c r="R12" s="4"/>
    </row>
    <row r="13" spans="1:18" ht="19.5" x14ac:dyDescent="0.5">
      <c r="A13" s="2" t="s">
        <v>15</v>
      </c>
      <c r="B13" s="3" t="s">
        <v>140</v>
      </c>
      <c r="C13" s="3">
        <v>0.45300000000000001</v>
      </c>
      <c r="D13" s="3">
        <v>0.7</v>
      </c>
      <c r="E13" s="3">
        <v>9.2999999999999999E-2</v>
      </c>
      <c r="F13" s="3">
        <v>7</v>
      </c>
      <c r="G13" s="3">
        <v>1538</v>
      </c>
      <c r="H13" s="3">
        <v>20.433</v>
      </c>
      <c r="I13" s="3">
        <v>0.253</v>
      </c>
      <c r="J13" s="3">
        <v>43</v>
      </c>
      <c r="K13" s="3">
        <v>9.0489999999999995</v>
      </c>
      <c r="L13" s="3" t="str">
        <f t="shared" si="0"/>
        <v>سرانه خریدار بالاتر</v>
      </c>
      <c r="M13" s="3">
        <v>2.2999999999999998</v>
      </c>
      <c r="N13" s="3">
        <v>79.5</v>
      </c>
      <c r="O13" s="3">
        <v>44.1</v>
      </c>
      <c r="P13" s="3">
        <v>-0.39</v>
      </c>
      <c r="Q13" s="3">
        <v>-2.98</v>
      </c>
      <c r="R13" s="4"/>
    </row>
  </sheetData>
  <conditionalFormatting sqref="P2:Q13">
    <cfRule type="cellIs" dxfId="87" priority="3" operator="lessThan">
      <formula>0</formula>
    </cfRule>
    <cfRule type="cellIs" dxfId="86" priority="4" operator="greaterThan">
      <formula>0</formula>
    </cfRule>
  </conditionalFormatting>
  <conditionalFormatting sqref="L2:M13">
    <cfRule type="expression" dxfId="85" priority="1">
      <formula>($L2)="سرانه فروشنده بالاتر"</formula>
    </cfRule>
    <cfRule type="expression" dxfId="84" priority="2">
      <formula>($L2)="سرانه خریدار بالاتر"</formula>
    </cfRule>
  </conditionalFormatting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rightToLeft="1" zoomScale="130" zoomScaleNormal="130" workbookViewId="0">
      <pane ySplit="1" topLeftCell="A2" activePane="bottomLeft" state="frozen"/>
      <selection pane="bottomLeft" activeCell="A13" sqref="A13:XFD43"/>
    </sheetView>
  </sheetViews>
  <sheetFormatPr defaultRowHeight="15" x14ac:dyDescent="0.25"/>
  <cols>
    <col min="2" max="2" width="7.7109375" customWidth="1"/>
    <col min="3" max="3" width="6.5703125" customWidth="1"/>
    <col min="4" max="4" width="6.7109375" customWidth="1"/>
    <col min="5" max="6" width="0" hidden="1" customWidth="1"/>
    <col min="7" max="7" width="6.7109375" customWidth="1"/>
    <col min="8" max="8" width="6.5703125" customWidth="1"/>
    <col min="9" max="10" width="0" hidden="1" customWidth="1"/>
    <col min="11" max="11" width="7.85546875" customWidth="1"/>
    <col min="12" max="12" width="0" hidden="1" customWidth="1"/>
    <col min="13" max="13" width="6.42578125" customWidth="1"/>
    <col min="14" max="14" width="7.42578125" customWidth="1"/>
    <col min="15" max="15" width="6.85546875" customWidth="1"/>
    <col min="16" max="16" width="6.7109375" customWidth="1"/>
    <col min="17" max="17" width="6.5703125" customWidth="1"/>
    <col min="18" max="18" width="15.7109375" customWidth="1"/>
  </cols>
  <sheetData>
    <row r="1" spans="1:18" ht="51.75" x14ac:dyDescent="0.25">
      <c r="A1" s="1" t="s">
        <v>0</v>
      </c>
      <c r="B1" s="1" t="s">
        <v>210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211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141</v>
      </c>
      <c r="C2" s="3">
        <v>11.03</v>
      </c>
      <c r="D2" s="3">
        <v>19</v>
      </c>
      <c r="E2" s="3">
        <v>2.605</v>
      </c>
      <c r="F2" s="3">
        <v>352</v>
      </c>
      <c r="G2" s="3">
        <v>1722</v>
      </c>
      <c r="H2" s="3">
        <v>12.744</v>
      </c>
      <c r="I2" s="3">
        <v>7.3369999999999997</v>
      </c>
      <c r="J2" s="3">
        <v>3610</v>
      </c>
      <c r="K2" s="3">
        <v>3.5</v>
      </c>
      <c r="L2" s="3" t="str">
        <f>IF((H2&gt;K2),"سرانه خریدار بالاتر","سرانه فروشنده بالاتر")</f>
        <v>سرانه خریدار بالاتر</v>
      </c>
      <c r="M2" s="3">
        <v>3.6</v>
      </c>
      <c r="N2" s="3">
        <v>76.3</v>
      </c>
      <c r="O2" s="3">
        <v>33.4</v>
      </c>
      <c r="P2" s="3">
        <v>0.17</v>
      </c>
      <c r="Q2" s="3">
        <v>0.28999999999999998</v>
      </c>
      <c r="R2" s="4"/>
    </row>
    <row r="3" spans="1:18" ht="19.5" x14ac:dyDescent="0.5">
      <c r="A3" s="2" t="s">
        <v>15</v>
      </c>
      <c r="B3" s="3" t="s">
        <v>142</v>
      </c>
      <c r="C3" s="3">
        <v>21.084</v>
      </c>
      <c r="D3" s="3">
        <v>14.6</v>
      </c>
      <c r="E3" s="3">
        <v>1.978</v>
      </c>
      <c r="F3" s="3">
        <v>211</v>
      </c>
      <c r="G3" s="3">
        <v>695</v>
      </c>
      <c r="H3" s="3">
        <v>6.5149999999999997</v>
      </c>
      <c r="I3" s="3">
        <v>17.233000000000001</v>
      </c>
      <c r="J3" s="3">
        <v>600</v>
      </c>
      <c r="K3" s="3">
        <v>19.962</v>
      </c>
      <c r="L3" s="3" t="str">
        <f t="shared" ref="L3:L12" si="0">IF((H3&gt;K3),"سرانه خریدار بالاتر","سرانه فروشنده بالاتر")</f>
        <v>سرانه فروشنده بالاتر</v>
      </c>
      <c r="M3" s="3">
        <v>3.1</v>
      </c>
      <c r="N3" s="3">
        <v>90.6</v>
      </c>
      <c r="O3" s="3">
        <v>18.2</v>
      </c>
      <c r="P3" s="3">
        <v>-2.8</v>
      </c>
      <c r="Q3" s="3">
        <v>-2.8</v>
      </c>
      <c r="R3" s="4"/>
    </row>
    <row r="4" spans="1:18" ht="19.5" x14ac:dyDescent="0.5">
      <c r="A4" s="2" t="s">
        <v>15</v>
      </c>
      <c r="B4" s="3" t="s">
        <v>143</v>
      </c>
      <c r="C4" s="3">
        <v>5.1529999999999996</v>
      </c>
      <c r="D4" s="3">
        <v>10.3</v>
      </c>
      <c r="E4" s="3">
        <v>2.2669999999999999</v>
      </c>
      <c r="F4" s="3">
        <v>246</v>
      </c>
      <c r="G4" s="3">
        <v>2012</v>
      </c>
      <c r="H4" s="3">
        <v>18.541</v>
      </c>
      <c r="I4" s="3">
        <v>3.4529999999999998</v>
      </c>
      <c r="J4" s="3">
        <v>393</v>
      </c>
      <c r="K4" s="3">
        <v>17.678000000000001</v>
      </c>
      <c r="L4" s="3" t="str">
        <f t="shared" si="0"/>
        <v>سرانه خریدار بالاتر</v>
      </c>
      <c r="M4" s="3">
        <v>1</v>
      </c>
      <c r="N4" s="3">
        <v>56</v>
      </c>
      <c r="O4" s="3">
        <v>32.9</v>
      </c>
      <c r="P4" s="3">
        <v>-2.4700000000000002</v>
      </c>
      <c r="Q4" s="3">
        <v>-2.91</v>
      </c>
      <c r="R4" s="4"/>
    </row>
    <row r="5" spans="1:18" ht="19.5" x14ac:dyDescent="0.5">
      <c r="A5" s="2" t="s">
        <v>15</v>
      </c>
      <c r="B5" s="3" t="s">
        <v>144</v>
      </c>
      <c r="C5" s="3">
        <v>4.9779999999999998</v>
      </c>
      <c r="D5" s="3">
        <v>6.5</v>
      </c>
      <c r="E5" s="3">
        <v>1.2190000000000001</v>
      </c>
      <c r="F5" s="3">
        <v>172</v>
      </c>
      <c r="G5" s="3">
        <v>1318</v>
      </c>
      <c r="H5" s="3">
        <v>9.3409999999999993</v>
      </c>
      <c r="I5" s="3">
        <v>2.92</v>
      </c>
      <c r="J5" s="3">
        <v>292</v>
      </c>
      <c r="K5" s="3">
        <v>13.18</v>
      </c>
      <c r="L5" s="3" t="str">
        <f t="shared" si="0"/>
        <v>سرانه فروشنده بالاتر</v>
      </c>
      <c r="M5" s="3">
        <v>1.4</v>
      </c>
      <c r="N5" s="3">
        <v>75.5</v>
      </c>
      <c r="O5" s="3">
        <v>41.3</v>
      </c>
      <c r="P5" s="3">
        <v>-1.35</v>
      </c>
      <c r="Q5" s="3">
        <v>-2.92</v>
      </c>
      <c r="R5" s="4"/>
    </row>
    <row r="6" spans="1:18" ht="19.5" x14ac:dyDescent="0.5">
      <c r="A6" s="2" t="s">
        <v>15</v>
      </c>
      <c r="B6" s="3" t="s">
        <v>145</v>
      </c>
      <c r="C6" s="3">
        <v>5.9039999999999999</v>
      </c>
      <c r="D6" s="3">
        <v>5.8</v>
      </c>
      <c r="E6" s="3">
        <v>1.1859999999999999</v>
      </c>
      <c r="F6" s="3">
        <v>132</v>
      </c>
      <c r="G6" s="3">
        <v>984</v>
      </c>
      <c r="H6" s="3">
        <v>8.8409999999999993</v>
      </c>
      <c r="I6" s="3">
        <v>4.8719999999999999</v>
      </c>
      <c r="J6" s="3">
        <v>179</v>
      </c>
      <c r="K6" s="3">
        <v>26.782</v>
      </c>
      <c r="L6" s="3" t="str">
        <f t="shared" si="0"/>
        <v>سرانه فروشنده بالاتر</v>
      </c>
      <c r="M6" s="3">
        <v>3</v>
      </c>
      <c r="N6" s="3">
        <v>79.900000000000006</v>
      </c>
      <c r="O6" s="3">
        <v>17.399999999999999</v>
      </c>
      <c r="P6" s="3">
        <v>-0.1</v>
      </c>
      <c r="Q6" s="3">
        <v>-2.94</v>
      </c>
      <c r="R6" s="4"/>
    </row>
    <row r="7" spans="1:18" ht="19.5" x14ac:dyDescent="0.5">
      <c r="A7" s="2" t="s">
        <v>15</v>
      </c>
      <c r="B7" s="3" t="s">
        <v>146</v>
      </c>
      <c r="C7" s="3">
        <v>0.627</v>
      </c>
      <c r="D7" s="3">
        <v>2.6</v>
      </c>
      <c r="E7" s="3">
        <v>6.6000000000000003E-2</v>
      </c>
      <c r="F7" s="3">
        <v>32</v>
      </c>
      <c r="G7" s="3">
        <v>4238</v>
      </c>
      <c r="H7" s="3">
        <v>8.7409999999999997</v>
      </c>
      <c r="I7" s="3">
        <v>0.22700000000000001</v>
      </c>
      <c r="J7" s="3">
        <v>54</v>
      </c>
      <c r="K7" s="3">
        <v>17.815000000000001</v>
      </c>
      <c r="L7" s="3" t="str">
        <f t="shared" si="0"/>
        <v>سرانه فروشنده بالاتر</v>
      </c>
      <c r="M7" s="3">
        <v>2</v>
      </c>
      <c r="N7" s="3">
        <v>89.3</v>
      </c>
      <c r="O7" s="3">
        <v>63.8</v>
      </c>
      <c r="P7" s="3">
        <v>-0.61</v>
      </c>
      <c r="Q7" s="3">
        <v>-3</v>
      </c>
      <c r="R7" s="4"/>
    </row>
    <row r="8" spans="1:18" ht="19.5" x14ac:dyDescent="0.5">
      <c r="A8" s="2" t="s">
        <v>15</v>
      </c>
      <c r="B8" s="3" t="s">
        <v>147</v>
      </c>
      <c r="C8" s="3">
        <v>0.52700000000000002</v>
      </c>
      <c r="D8" s="3">
        <v>1.3</v>
      </c>
      <c r="E8" s="3">
        <v>2.7E-2</v>
      </c>
      <c r="F8" s="3">
        <v>17</v>
      </c>
      <c r="G8" s="3">
        <v>2537</v>
      </c>
      <c r="H8" s="3">
        <v>4.0289999999999999</v>
      </c>
      <c r="I8" s="3">
        <v>0.52700000000000002</v>
      </c>
      <c r="J8" s="3">
        <v>81</v>
      </c>
      <c r="K8" s="3">
        <v>16.506</v>
      </c>
      <c r="L8" s="3" t="str">
        <f t="shared" si="0"/>
        <v>سرانه فروشنده بالاتر</v>
      </c>
      <c r="M8" s="3">
        <v>4.0999999999999996</v>
      </c>
      <c r="N8" s="3">
        <v>94.9</v>
      </c>
      <c r="O8" s="3">
        <v>0</v>
      </c>
      <c r="P8" s="3">
        <v>-0.82</v>
      </c>
      <c r="Q8" s="3">
        <v>-2.97</v>
      </c>
      <c r="R8" s="4"/>
    </row>
    <row r="9" spans="1:18" ht="19.5" x14ac:dyDescent="0.5">
      <c r="A9" s="2" t="s">
        <v>15</v>
      </c>
      <c r="B9" s="3" t="s">
        <v>148</v>
      </c>
      <c r="C9" s="3">
        <v>0.104</v>
      </c>
      <c r="D9" s="3">
        <v>1</v>
      </c>
      <c r="E9" s="3">
        <v>4.0000000000000001E-3</v>
      </c>
      <c r="F9" s="3">
        <v>25</v>
      </c>
      <c r="G9" s="3">
        <v>9820</v>
      </c>
      <c r="H9" s="3">
        <v>1.571</v>
      </c>
      <c r="I9" s="3">
        <v>0.104</v>
      </c>
      <c r="J9" s="3">
        <v>16</v>
      </c>
      <c r="K9" s="3">
        <v>63.83</v>
      </c>
      <c r="L9" s="3" t="str">
        <f t="shared" si="0"/>
        <v>سرانه فروشنده بالاتر</v>
      </c>
      <c r="M9" s="3">
        <v>40.6</v>
      </c>
      <c r="N9" s="3">
        <v>96.5</v>
      </c>
      <c r="O9" s="3">
        <v>0</v>
      </c>
      <c r="P9" s="3">
        <v>-0.62</v>
      </c>
      <c r="Q9" s="3">
        <v>-3</v>
      </c>
      <c r="R9" s="4"/>
    </row>
    <row r="10" spans="1:18" ht="19.5" x14ac:dyDescent="0.5">
      <c r="A10" s="2" t="s">
        <v>15</v>
      </c>
      <c r="B10" s="3" t="s">
        <v>149</v>
      </c>
      <c r="C10" s="3">
        <v>0.112</v>
      </c>
      <c r="D10" s="3">
        <v>1</v>
      </c>
      <c r="E10" s="3">
        <v>1E-3</v>
      </c>
      <c r="F10" s="3">
        <v>3</v>
      </c>
      <c r="G10" s="3">
        <v>8785</v>
      </c>
      <c r="H10" s="3">
        <v>2.9279999999999999</v>
      </c>
      <c r="I10" s="3">
        <v>0.112</v>
      </c>
      <c r="J10" s="3">
        <v>6</v>
      </c>
      <c r="K10" s="3">
        <v>163.98699999999999</v>
      </c>
      <c r="L10" s="3" t="str">
        <f t="shared" si="0"/>
        <v>سرانه فروشنده بالاتر</v>
      </c>
      <c r="M10" s="3">
        <v>56</v>
      </c>
      <c r="N10" s="3">
        <v>99.4</v>
      </c>
      <c r="O10" s="3">
        <v>0</v>
      </c>
      <c r="P10" s="3">
        <v>-0.59</v>
      </c>
      <c r="Q10" s="3">
        <v>-3</v>
      </c>
      <c r="R10" s="4"/>
    </row>
    <row r="11" spans="1:18" ht="19.5" x14ac:dyDescent="0.5">
      <c r="A11" s="2" t="s">
        <v>15</v>
      </c>
      <c r="B11" s="3" t="s">
        <v>150</v>
      </c>
      <c r="C11" s="3">
        <v>0.80800000000000005</v>
      </c>
      <c r="D11" s="3">
        <v>0.9</v>
      </c>
      <c r="E11" s="3">
        <v>0.51800000000000002</v>
      </c>
      <c r="F11" s="3">
        <v>64</v>
      </c>
      <c r="G11" s="3">
        <v>1171</v>
      </c>
      <c r="H11" s="3">
        <v>9.4779999999999998</v>
      </c>
      <c r="I11" s="3">
        <v>0.80800000000000005</v>
      </c>
      <c r="J11" s="3">
        <v>24</v>
      </c>
      <c r="K11" s="3">
        <v>39.423999999999999</v>
      </c>
      <c r="L11" s="3" t="str">
        <f t="shared" si="0"/>
        <v>سرانه فروشنده بالاتر</v>
      </c>
      <c r="M11" s="3">
        <v>4.2</v>
      </c>
      <c r="N11" s="3">
        <v>35.799999999999997</v>
      </c>
      <c r="O11" s="3">
        <v>0</v>
      </c>
      <c r="P11" s="3">
        <v>-0.59</v>
      </c>
      <c r="Q11" s="3">
        <v>-2.97</v>
      </c>
      <c r="R11" s="4"/>
    </row>
    <row r="12" spans="1:18" ht="19.5" x14ac:dyDescent="0.5">
      <c r="A12" s="2" t="s">
        <v>15</v>
      </c>
      <c r="B12" s="3" t="s">
        <v>151</v>
      </c>
      <c r="C12" s="3">
        <v>0.13100000000000001</v>
      </c>
      <c r="D12" s="3">
        <v>0.6</v>
      </c>
      <c r="E12" s="3">
        <v>0.11899999999999999</v>
      </c>
      <c r="F12" s="3">
        <v>38</v>
      </c>
      <c r="G12" s="3">
        <v>4773</v>
      </c>
      <c r="H12" s="3">
        <v>14.946999999999999</v>
      </c>
      <c r="I12" s="3">
        <v>0.11700000000000001</v>
      </c>
      <c r="J12" s="3">
        <v>58</v>
      </c>
      <c r="K12" s="3">
        <v>9.6280000000000001</v>
      </c>
      <c r="L12" s="3" t="str">
        <f t="shared" si="0"/>
        <v>سرانه خریدار بالاتر</v>
      </c>
      <c r="M12" s="3">
        <v>1.6</v>
      </c>
      <c r="N12" s="3">
        <v>9.1999999999999993</v>
      </c>
      <c r="O12" s="3">
        <v>10.4</v>
      </c>
      <c r="P12" s="3">
        <v>-0.28999999999999998</v>
      </c>
      <c r="Q12" s="3">
        <v>-2.69</v>
      </c>
      <c r="R12" s="4"/>
    </row>
  </sheetData>
  <conditionalFormatting sqref="P2:Q12">
    <cfRule type="cellIs" dxfId="83" priority="3" operator="lessThan">
      <formula>0</formula>
    </cfRule>
    <cfRule type="cellIs" dxfId="82" priority="4" operator="greaterThan">
      <formula>0</formula>
    </cfRule>
  </conditionalFormatting>
  <conditionalFormatting sqref="L2:M12">
    <cfRule type="expression" dxfId="81" priority="1">
      <formula>($L2)="سرانه فروشنده بالاتر"</formula>
    </cfRule>
    <cfRule type="expression" dxfId="80" priority="2">
      <formula>($L2)="سرانه خریدار بالاتر"</formula>
    </cfRule>
  </conditionalFormatting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"/>
  <sheetViews>
    <sheetView rightToLeft="1" zoomScale="130" zoomScaleNormal="130" workbookViewId="0">
      <selection activeCell="R1" sqref="R1"/>
    </sheetView>
  </sheetViews>
  <sheetFormatPr defaultRowHeight="15" x14ac:dyDescent="0.25"/>
  <cols>
    <col min="2" max="2" width="7.7109375" customWidth="1"/>
    <col min="3" max="3" width="6.5703125" customWidth="1"/>
    <col min="4" max="4" width="6.7109375" customWidth="1"/>
    <col min="5" max="6" width="0" hidden="1" customWidth="1"/>
    <col min="7" max="7" width="6.7109375" customWidth="1"/>
    <col min="8" max="8" width="6.5703125" customWidth="1"/>
    <col min="9" max="10" width="0" hidden="1" customWidth="1"/>
    <col min="11" max="11" width="7.85546875" customWidth="1"/>
    <col min="12" max="12" width="0" hidden="1" customWidth="1"/>
    <col min="13" max="13" width="6.42578125" customWidth="1"/>
    <col min="14" max="14" width="7.42578125" customWidth="1"/>
    <col min="15" max="15" width="6.85546875" customWidth="1"/>
    <col min="16" max="16" width="6.7109375" customWidth="1"/>
    <col min="17" max="17" width="6.5703125" customWidth="1"/>
    <col min="18" max="18" width="15.7109375" customWidth="1"/>
  </cols>
  <sheetData>
    <row r="1" spans="1:18" ht="51.75" x14ac:dyDescent="0.25">
      <c r="A1" s="1" t="s">
        <v>0</v>
      </c>
      <c r="B1" s="1" t="s">
        <v>210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211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152</v>
      </c>
      <c r="C2" s="3">
        <v>0.17499999999999999</v>
      </c>
      <c r="D2" s="3">
        <v>0.7</v>
      </c>
      <c r="E2" s="3">
        <v>0.124</v>
      </c>
      <c r="F2" s="3">
        <v>31</v>
      </c>
      <c r="G2" s="3">
        <v>4032</v>
      </c>
      <c r="H2" s="3">
        <v>16.128</v>
      </c>
      <c r="I2" s="3">
        <v>0.17399999999999999</v>
      </c>
      <c r="J2" s="3">
        <v>70</v>
      </c>
      <c r="K2" s="3">
        <v>10.022</v>
      </c>
      <c r="L2" s="3" t="str">
        <f>IF((H2&gt;K2),"سرانه خریدار بالاتر","سرانه فروشنده بالاتر")</f>
        <v>سرانه خریدار بالاتر</v>
      </c>
      <c r="M2" s="3">
        <v>1.6</v>
      </c>
      <c r="N2" s="3">
        <v>29.2</v>
      </c>
      <c r="O2" s="3">
        <v>0.5</v>
      </c>
      <c r="P2" s="3">
        <v>-0.35</v>
      </c>
      <c r="Q2" s="3">
        <v>-2.99</v>
      </c>
      <c r="R2" s="4"/>
    </row>
    <row r="3" spans="1:18" ht="19.5" x14ac:dyDescent="0.5">
      <c r="A3" s="2" t="s">
        <v>15</v>
      </c>
      <c r="B3" s="3" t="s">
        <v>153</v>
      </c>
      <c r="C3" s="3">
        <v>2.4E-2</v>
      </c>
      <c r="D3" s="3">
        <v>0.1</v>
      </c>
      <c r="E3" s="3">
        <v>2.4E-2</v>
      </c>
      <c r="F3" s="3">
        <v>1</v>
      </c>
      <c r="G3" s="3">
        <v>3899</v>
      </c>
      <c r="H3" s="3">
        <v>93.575999999999993</v>
      </c>
      <c r="I3" s="3">
        <v>2.4E-2</v>
      </c>
      <c r="J3" s="3">
        <v>1</v>
      </c>
      <c r="K3" s="3">
        <v>93.575999999999993</v>
      </c>
      <c r="L3" s="3" t="str">
        <f t="shared" ref="L3:L4" si="0">IF((H3&gt;K3),"سرانه خریدار بالاتر","سرانه فروشنده بالاتر")</f>
        <v>سرانه فروشنده بالاتر</v>
      </c>
      <c r="M3" s="3">
        <v>1</v>
      </c>
      <c r="N3" s="3">
        <v>0</v>
      </c>
      <c r="O3" s="3">
        <v>0</v>
      </c>
      <c r="P3" s="3">
        <v>-0.06</v>
      </c>
      <c r="Q3" s="3">
        <v>-3</v>
      </c>
      <c r="R3" s="4"/>
    </row>
    <row r="4" spans="1:18" ht="19.5" x14ac:dyDescent="0.5">
      <c r="A4" s="2" t="s">
        <v>15</v>
      </c>
      <c r="B4" s="3" t="s">
        <v>154</v>
      </c>
      <c r="C4" s="3">
        <v>0.26700000000000002</v>
      </c>
      <c r="D4" s="3">
        <v>0.1</v>
      </c>
      <c r="E4" s="3">
        <v>0.26700000000000002</v>
      </c>
      <c r="F4" s="3">
        <v>18</v>
      </c>
      <c r="G4" s="3">
        <v>327</v>
      </c>
      <c r="H4" s="3">
        <v>4.851</v>
      </c>
      <c r="I4" s="3">
        <v>0.26</v>
      </c>
      <c r="J4" s="3">
        <v>7</v>
      </c>
      <c r="K4" s="3">
        <v>12.146000000000001</v>
      </c>
      <c r="L4" s="3" t="str">
        <f t="shared" si="0"/>
        <v>سرانه فروشنده بالاتر</v>
      </c>
      <c r="M4" s="3">
        <v>2.5</v>
      </c>
      <c r="N4" s="3">
        <v>0</v>
      </c>
      <c r="O4" s="3">
        <v>2.5</v>
      </c>
      <c r="P4" s="3">
        <v>-0.06</v>
      </c>
      <c r="Q4" s="3">
        <v>-3</v>
      </c>
      <c r="R4" s="4"/>
    </row>
  </sheetData>
  <conditionalFormatting sqref="P2:Q4">
    <cfRule type="cellIs" dxfId="79" priority="3" operator="lessThan">
      <formula>0</formula>
    </cfRule>
    <cfRule type="cellIs" dxfId="78" priority="4" operator="greaterThan">
      <formula>0</formula>
    </cfRule>
  </conditionalFormatting>
  <conditionalFormatting sqref="L2:M4">
    <cfRule type="expression" dxfId="77" priority="1">
      <formula>($L2)="سرانه فروشنده بالاتر"</formula>
    </cfRule>
    <cfRule type="expression" dxfId="76" priority="2">
      <formula>($L2)="سرانه خریدار بالاتر"</formula>
    </cfRule>
  </conditionalFormatting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7109375" customWidth="1"/>
    <col min="3" max="3" width="6.5703125" customWidth="1"/>
    <col min="4" max="4" width="6.7109375" customWidth="1"/>
    <col min="5" max="6" width="0" hidden="1" customWidth="1"/>
    <col min="7" max="7" width="6.7109375" customWidth="1"/>
    <col min="8" max="8" width="6.5703125" customWidth="1"/>
    <col min="9" max="10" width="0" hidden="1" customWidth="1"/>
    <col min="11" max="11" width="7.85546875" customWidth="1"/>
    <col min="12" max="12" width="0" hidden="1" customWidth="1"/>
    <col min="13" max="13" width="6.42578125" customWidth="1"/>
    <col min="14" max="14" width="7.42578125" customWidth="1"/>
    <col min="15" max="15" width="6.85546875" customWidth="1"/>
    <col min="16" max="16" width="6.7109375" customWidth="1"/>
    <col min="17" max="17" width="6.5703125" customWidth="1"/>
    <col min="18" max="18" width="15.7109375" customWidth="1"/>
  </cols>
  <sheetData>
    <row r="1" spans="1:18" ht="51.75" x14ac:dyDescent="0.25">
      <c r="A1" s="1" t="s">
        <v>0</v>
      </c>
      <c r="B1" s="1" t="s">
        <v>210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211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155</v>
      </c>
      <c r="C2" s="3">
        <v>0.80100000000000005</v>
      </c>
      <c r="D2" s="3">
        <v>3.5</v>
      </c>
      <c r="E2" s="3">
        <v>0.316</v>
      </c>
      <c r="F2" s="3">
        <v>105</v>
      </c>
      <c r="G2" s="3">
        <v>4423</v>
      </c>
      <c r="H2" s="3">
        <v>13.311</v>
      </c>
      <c r="I2" s="3">
        <v>0.80100000000000005</v>
      </c>
      <c r="J2" s="3">
        <v>220</v>
      </c>
      <c r="K2" s="3">
        <v>16.103999999999999</v>
      </c>
      <c r="L2" s="3" t="str">
        <f>IF((H2&gt;K2),"سرانه خریدار بالاتر","سرانه فروشنده بالاتر")</f>
        <v>سرانه فروشنده بالاتر</v>
      </c>
      <c r="M2" s="3">
        <v>1.2</v>
      </c>
      <c r="N2" s="3">
        <v>60.5</v>
      </c>
      <c r="O2" s="3">
        <v>0</v>
      </c>
      <c r="P2" s="3">
        <v>-2.21</v>
      </c>
      <c r="Q2" s="3">
        <v>-2.96</v>
      </c>
      <c r="R2" s="4"/>
    </row>
    <row r="3" spans="1:18" ht="19.5" x14ac:dyDescent="0.5">
      <c r="A3" s="2" t="s">
        <v>15</v>
      </c>
      <c r="B3" s="3" t="s">
        <v>156</v>
      </c>
      <c r="C3" s="3">
        <v>2.5499999999999998</v>
      </c>
      <c r="D3" s="3">
        <v>3.4</v>
      </c>
      <c r="E3" s="3">
        <v>0.214</v>
      </c>
      <c r="F3" s="3">
        <v>45</v>
      </c>
      <c r="G3" s="3">
        <v>1354</v>
      </c>
      <c r="H3" s="3">
        <v>6.4390000000000001</v>
      </c>
      <c r="I3" s="3">
        <v>2.5499999999999998</v>
      </c>
      <c r="J3" s="3">
        <v>294</v>
      </c>
      <c r="K3" s="3">
        <v>11.744</v>
      </c>
      <c r="L3" s="3" t="str">
        <f t="shared" ref="L3:L6" si="0">IF((H3&gt;K3),"سرانه خریدار بالاتر","سرانه فروشنده بالاتر")</f>
        <v>سرانه فروشنده بالاتر</v>
      </c>
      <c r="M3" s="3">
        <v>1.8</v>
      </c>
      <c r="N3" s="3">
        <v>91.5</v>
      </c>
      <c r="O3" s="3">
        <v>0</v>
      </c>
      <c r="P3" s="3">
        <v>-2.1</v>
      </c>
      <c r="Q3" s="3">
        <v>-2.68</v>
      </c>
      <c r="R3" s="4"/>
    </row>
    <row r="4" spans="1:18" ht="19.5" x14ac:dyDescent="0.5">
      <c r="A4" s="2" t="s">
        <v>15</v>
      </c>
      <c r="B4" s="3" t="s">
        <v>157</v>
      </c>
      <c r="C4" s="3">
        <v>12.637</v>
      </c>
      <c r="D4" s="3">
        <v>1.4</v>
      </c>
      <c r="E4" s="3">
        <v>12.637</v>
      </c>
      <c r="F4" s="3">
        <v>303</v>
      </c>
      <c r="G4" s="3">
        <v>115</v>
      </c>
      <c r="H4" s="3">
        <v>4.7960000000000003</v>
      </c>
      <c r="I4" s="3">
        <v>12.637</v>
      </c>
      <c r="J4" s="3">
        <v>37</v>
      </c>
      <c r="K4" s="3">
        <v>39.277000000000001</v>
      </c>
      <c r="L4" s="3" t="str">
        <f t="shared" si="0"/>
        <v>سرانه فروشنده بالاتر</v>
      </c>
      <c r="M4" s="3">
        <v>8.1999999999999993</v>
      </c>
      <c r="N4" s="3">
        <v>0</v>
      </c>
      <c r="O4" s="3">
        <v>0</v>
      </c>
      <c r="P4" s="3">
        <v>-0.86</v>
      </c>
      <c r="Q4" s="3">
        <v>-2.92</v>
      </c>
      <c r="R4" s="4"/>
    </row>
    <row r="5" spans="1:18" ht="19.5" x14ac:dyDescent="0.5">
      <c r="A5" s="2" t="s">
        <v>15</v>
      </c>
      <c r="B5" s="3" t="s">
        <v>158</v>
      </c>
      <c r="C5" s="3">
        <v>3.657</v>
      </c>
      <c r="D5" s="3">
        <v>0.9</v>
      </c>
      <c r="E5" s="3">
        <v>0.157</v>
      </c>
      <c r="F5" s="3">
        <v>25</v>
      </c>
      <c r="G5" s="3">
        <v>246</v>
      </c>
      <c r="H5" s="3">
        <v>1.5449999999999999</v>
      </c>
      <c r="I5" s="3">
        <v>3.657</v>
      </c>
      <c r="J5" s="3">
        <v>24</v>
      </c>
      <c r="K5" s="3">
        <v>37.484000000000002</v>
      </c>
      <c r="L5" s="3" t="str">
        <f t="shared" si="0"/>
        <v>سرانه فروشنده بالاتر</v>
      </c>
      <c r="M5" s="3">
        <v>24.3</v>
      </c>
      <c r="N5" s="3">
        <v>95.7</v>
      </c>
      <c r="O5" s="3">
        <v>0</v>
      </c>
      <c r="P5" s="3">
        <v>-0.53</v>
      </c>
      <c r="Q5" s="3">
        <v>-2.99</v>
      </c>
      <c r="R5" s="4"/>
    </row>
    <row r="6" spans="1:18" ht="19.5" x14ac:dyDescent="0.5">
      <c r="A6" s="2" t="s">
        <v>15</v>
      </c>
      <c r="B6" s="3" t="s">
        <v>159</v>
      </c>
      <c r="C6" s="3">
        <v>1.8240000000000001</v>
      </c>
      <c r="D6" s="3">
        <v>0.2</v>
      </c>
      <c r="E6" s="3">
        <v>1.8240000000000001</v>
      </c>
      <c r="F6" s="3">
        <v>101</v>
      </c>
      <c r="G6" s="3">
        <v>137</v>
      </c>
      <c r="H6" s="3">
        <v>2.4740000000000002</v>
      </c>
      <c r="I6" s="3">
        <v>1.8220000000000001</v>
      </c>
      <c r="J6" s="3">
        <v>35</v>
      </c>
      <c r="K6" s="3">
        <v>7.1319999999999997</v>
      </c>
      <c r="L6" s="3" t="str">
        <f t="shared" si="0"/>
        <v>سرانه فروشنده بالاتر</v>
      </c>
      <c r="M6" s="3">
        <v>2.9</v>
      </c>
      <c r="N6" s="3">
        <v>0</v>
      </c>
      <c r="O6" s="3">
        <v>0</v>
      </c>
      <c r="P6" s="3">
        <v>-0.15</v>
      </c>
      <c r="Q6" s="3">
        <v>-2.98</v>
      </c>
      <c r="R6" s="4"/>
    </row>
  </sheetData>
  <conditionalFormatting sqref="P2:Q6">
    <cfRule type="cellIs" dxfId="75" priority="3" operator="lessThan">
      <formula>0</formula>
    </cfRule>
    <cfRule type="cellIs" dxfId="74" priority="4" operator="greaterThan">
      <formula>0</formula>
    </cfRule>
  </conditionalFormatting>
  <conditionalFormatting sqref="L2:M6">
    <cfRule type="expression" dxfId="73" priority="1">
      <formula>($L2)="سرانه فروشنده بالاتر"</formula>
    </cfRule>
    <cfRule type="expression" dxfId="72" priority="2">
      <formula>($L2)="سرانه خریدار بالاتر"</formula>
    </cfRule>
  </conditionalFormatting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7109375" customWidth="1"/>
    <col min="3" max="3" width="6.5703125" customWidth="1"/>
    <col min="4" max="4" width="6.7109375" customWidth="1"/>
    <col min="5" max="6" width="0" hidden="1" customWidth="1"/>
    <col min="7" max="7" width="6.7109375" customWidth="1"/>
    <col min="8" max="8" width="6.5703125" customWidth="1"/>
    <col min="9" max="10" width="0" hidden="1" customWidth="1"/>
    <col min="11" max="11" width="7.85546875" customWidth="1"/>
    <col min="12" max="12" width="0" hidden="1" customWidth="1"/>
    <col min="13" max="13" width="6.42578125" customWidth="1"/>
    <col min="14" max="14" width="7.42578125" customWidth="1"/>
    <col min="15" max="15" width="6.85546875" customWidth="1"/>
    <col min="16" max="16" width="6.7109375" customWidth="1"/>
    <col min="17" max="17" width="6.5703125" customWidth="1"/>
    <col min="18" max="18" width="15.7109375" customWidth="1"/>
  </cols>
  <sheetData>
    <row r="1" spans="1:18" ht="51.75" x14ac:dyDescent="0.25">
      <c r="A1" s="1" t="s">
        <v>0</v>
      </c>
      <c r="B1" s="1" t="s">
        <v>210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211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160</v>
      </c>
      <c r="C2" s="3">
        <v>2.371</v>
      </c>
      <c r="D2" s="3">
        <v>3.5</v>
      </c>
      <c r="E2" s="3">
        <v>0.17100000000000001</v>
      </c>
      <c r="F2" s="3">
        <v>39</v>
      </c>
      <c r="G2" s="3">
        <v>1509</v>
      </c>
      <c r="H2" s="3">
        <v>6.6159999999999997</v>
      </c>
      <c r="I2" s="3">
        <v>1.67</v>
      </c>
      <c r="J2" s="3">
        <v>94</v>
      </c>
      <c r="K2" s="3">
        <v>26.809000000000001</v>
      </c>
      <c r="L2" s="3" t="str">
        <f>IF((H2&gt;K2),"سرانه خریدار بالاتر","سرانه فروشنده بالاتر")</f>
        <v>سرانه فروشنده بالاتر</v>
      </c>
      <c r="M2" s="3">
        <v>4.0999999999999996</v>
      </c>
      <c r="N2" s="3">
        <v>92.8</v>
      </c>
      <c r="O2" s="3">
        <v>29.5</v>
      </c>
      <c r="P2" s="3">
        <v>-0.92</v>
      </c>
      <c r="Q2" s="3">
        <v>-2.95</v>
      </c>
      <c r="R2" s="4"/>
    </row>
  </sheetData>
  <conditionalFormatting sqref="P2:Q2">
    <cfRule type="cellIs" dxfId="71" priority="3" operator="lessThan">
      <formula>0</formula>
    </cfRule>
    <cfRule type="cellIs" dxfId="70" priority="4" operator="greaterThan">
      <formula>0</formula>
    </cfRule>
  </conditionalFormatting>
  <conditionalFormatting sqref="L2:M2">
    <cfRule type="expression" dxfId="69" priority="1">
      <formula>($L2)="سرانه فروشنده بالاتر"</formula>
    </cfRule>
    <cfRule type="expression" dxfId="68" priority="2">
      <formula>($L2)="سرانه خریدار بالاتر"</formula>
    </cfRule>
  </conditionalFormatting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7109375" customWidth="1"/>
    <col min="3" max="3" width="6.5703125" customWidth="1"/>
    <col min="4" max="4" width="6.7109375" customWidth="1"/>
    <col min="5" max="6" width="0" hidden="1" customWidth="1"/>
    <col min="7" max="7" width="6.7109375" customWidth="1"/>
    <col min="8" max="8" width="6.5703125" customWidth="1"/>
    <col min="9" max="10" width="0" hidden="1" customWidth="1"/>
    <col min="11" max="11" width="7.85546875" customWidth="1"/>
    <col min="12" max="12" width="0" hidden="1" customWidth="1"/>
    <col min="13" max="13" width="6.42578125" customWidth="1"/>
    <col min="14" max="14" width="7.42578125" customWidth="1"/>
    <col min="15" max="15" width="6.85546875" customWidth="1"/>
    <col min="16" max="16" width="6.7109375" customWidth="1"/>
    <col min="17" max="17" width="6.5703125" customWidth="1"/>
    <col min="18" max="18" width="15.7109375" customWidth="1"/>
  </cols>
  <sheetData>
    <row r="1" spans="1:18" ht="51.75" x14ac:dyDescent="0.25">
      <c r="A1" s="1" t="s">
        <v>0</v>
      </c>
      <c r="B1" s="1" t="s">
        <v>210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211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161</v>
      </c>
      <c r="C2" s="3">
        <v>0.66600000000000004</v>
      </c>
      <c r="D2" s="3">
        <v>0.2</v>
      </c>
      <c r="E2" s="3">
        <v>0.66600000000000004</v>
      </c>
      <c r="F2" s="3">
        <v>57</v>
      </c>
      <c r="G2" s="3">
        <v>281</v>
      </c>
      <c r="H2" s="3">
        <v>3.2829999999999999</v>
      </c>
      <c r="I2" s="3">
        <v>0.66600000000000004</v>
      </c>
      <c r="J2" s="3">
        <v>3</v>
      </c>
      <c r="K2" s="3">
        <v>62.381999999999998</v>
      </c>
      <c r="L2" s="3" t="str">
        <f>IF((H2&gt;K2),"سرانه خریدار بالاتر","سرانه فروشنده بالاتر")</f>
        <v>سرانه فروشنده بالاتر</v>
      </c>
      <c r="M2" s="3">
        <v>19</v>
      </c>
      <c r="N2" s="3">
        <v>0</v>
      </c>
      <c r="O2" s="3">
        <v>0</v>
      </c>
      <c r="P2" s="3">
        <v>-0.11</v>
      </c>
      <c r="Q2" s="3">
        <v>-2.98</v>
      </c>
      <c r="R2" s="4"/>
    </row>
    <row r="3" spans="1:18" ht="19.5" x14ac:dyDescent="0.5">
      <c r="A3" s="2" t="s">
        <v>15</v>
      </c>
      <c r="B3" s="3" t="s">
        <v>162</v>
      </c>
      <c r="C3" s="3">
        <v>5.2999999999999999E-2</v>
      </c>
      <c r="D3" s="3">
        <v>0.1</v>
      </c>
      <c r="E3" s="3">
        <v>3.0000000000000001E-3</v>
      </c>
      <c r="F3" s="3">
        <v>6</v>
      </c>
      <c r="G3" s="3">
        <v>1503</v>
      </c>
      <c r="H3" s="3">
        <v>0.752</v>
      </c>
      <c r="I3" s="3">
        <v>5.2999999999999999E-2</v>
      </c>
      <c r="J3" s="3">
        <v>1</v>
      </c>
      <c r="K3" s="3">
        <v>79.659000000000006</v>
      </c>
      <c r="L3" s="3" t="str">
        <f t="shared" ref="L3" si="0">IF((H3&gt;K3),"سرانه خریدار بالاتر","سرانه فروشنده بالاتر")</f>
        <v>سرانه فروشنده بالاتر</v>
      </c>
      <c r="M3" s="3">
        <v>105.9</v>
      </c>
      <c r="N3" s="3">
        <v>93.6</v>
      </c>
      <c r="O3" s="3">
        <v>0</v>
      </c>
      <c r="P3" s="3">
        <v>-7.0000000000000007E-2</v>
      </c>
      <c r="Q3" s="3">
        <v>-2.99</v>
      </c>
      <c r="R3" s="4"/>
    </row>
  </sheetData>
  <conditionalFormatting sqref="P2:Q3">
    <cfRule type="cellIs" dxfId="67" priority="3" operator="lessThan">
      <formula>0</formula>
    </cfRule>
    <cfRule type="cellIs" dxfId="66" priority="4" operator="greaterThan">
      <formula>0</formula>
    </cfRule>
  </conditionalFormatting>
  <conditionalFormatting sqref="L2:M3">
    <cfRule type="expression" dxfId="65" priority="1">
      <formula>($L2)="سرانه فروشنده بالاتر"</formula>
    </cfRule>
    <cfRule type="expression" dxfId="64" priority="2">
      <formula>($L2)="سرانه خریدار بالاتر"</formula>
    </cfRule>
  </conditionalFormatting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7109375" customWidth="1"/>
    <col min="3" max="3" width="6.5703125" customWidth="1"/>
    <col min="4" max="4" width="6.7109375" customWidth="1"/>
    <col min="5" max="6" width="0" hidden="1" customWidth="1"/>
    <col min="7" max="7" width="6.7109375" customWidth="1"/>
    <col min="8" max="8" width="6.5703125" customWidth="1"/>
    <col min="9" max="10" width="0" hidden="1" customWidth="1"/>
    <col min="11" max="11" width="7.85546875" customWidth="1"/>
    <col min="12" max="12" width="0" hidden="1" customWidth="1"/>
    <col min="13" max="13" width="6.42578125" customWidth="1"/>
    <col min="14" max="14" width="7.42578125" customWidth="1"/>
    <col min="15" max="15" width="6.85546875" customWidth="1"/>
    <col min="16" max="16" width="6.7109375" customWidth="1"/>
    <col min="17" max="17" width="6.5703125" customWidth="1"/>
    <col min="18" max="18" width="15.7109375" customWidth="1"/>
  </cols>
  <sheetData>
    <row r="1" spans="1:18" ht="51.75" x14ac:dyDescent="0.25">
      <c r="A1" s="1" t="s">
        <v>0</v>
      </c>
      <c r="B1" s="1" t="s">
        <v>210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211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163</v>
      </c>
      <c r="C2" s="3">
        <v>1.159</v>
      </c>
      <c r="D2" s="3">
        <v>4.8</v>
      </c>
      <c r="E2" s="3">
        <v>0.74299999999999999</v>
      </c>
      <c r="F2" s="3">
        <v>256</v>
      </c>
      <c r="G2" s="3">
        <v>4142</v>
      </c>
      <c r="H2" s="3">
        <v>12.022</v>
      </c>
      <c r="I2" s="3">
        <v>0.75600000000000001</v>
      </c>
      <c r="J2" s="3">
        <v>148</v>
      </c>
      <c r="K2" s="3">
        <v>21.158000000000001</v>
      </c>
      <c r="L2" s="3" t="str">
        <f>IF((H2&gt;K2),"سرانه خریدار بالاتر","سرانه فروشنده بالاتر")</f>
        <v>سرانه فروشنده بالاتر</v>
      </c>
      <c r="M2" s="3">
        <v>1.8</v>
      </c>
      <c r="N2" s="3">
        <v>35.799999999999997</v>
      </c>
      <c r="O2" s="3">
        <v>34.700000000000003</v>
      </c>
      <c r="P2" s="3">
        <v>2.92</v>
      </c>
      <c r="Q2" s="3">
        <v>3</v>
      </c>
      <c r="R2" s="4"/>
    </row>
  </sheetData>
  <conditionalFormatting sqref="P2:Q2">
    <cfRule type="cellIs" dxfId="63" priority="3" operator="lessThan">
      <formula>0</formula>
    </cfRule>
    <cfRule type="cellIs" dxfId="62" priority="4" operator="greaterThan">
      <formula>0</formula>
    </cfRule>
  </conditionalFormatting>
  <conditionalFormatting sqref="L2:M2">
    <cfRule type="expression" dxfId="61" priority="1">
      <formula>($L2)="سرانه فروشنده بالاتر"</formula>
    </cfRule>
    <cfRule type="expression" dxfId="60" priority="2">
      <formula>($L2)="سرانه خریدار بالاتر"</formula>
    </cfRule>
  </conditionalFormatting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rightToLeft="1" zoomScale="130" zoomScaleNormal="130" workbookViewId="0">
      <pane ySplit="1" topLeftCell="A2" activePane="bottomLeft" state="frozen"/>
      <selection pane="bottomLeft" activeCell="R2" sqref="R2"/>
    </sheetView>
  </sheetViews>
  <sheetFormatPr defaultRowHeight="15" x14ac:dyDescent="0.25"/>
  <cols>
    <col min="2" max="2" width="7.7109375" customWidth="1"/>
    <col min="3" max="3" width="6.5703125" customWidth="1"/>
    <col min="4" max="4" width="6.7109375" customWidth="1"/>
    <col min="5" max="6" width="0" hidden="1" customWidth="1"/>
    <col min="7" max="7" width="6.7109375" customWidth="1"/>
    <col min="8" max="8" width="6.5703125" customWidth="1"/>
    <col min="9" max="10" width="0" hidden="1" customWidth="1"/>
    <col min="11" max="11" width="7.85546875" customWidth="1"/>
    <col min="12" max="12" width="0" hidden="1" customWidth="1"/>
    <col min="13" max="13" width="6.42578125" customWidth="1"/>
    <col min="14" max="14" width="7.42578125" customWidth="1"/>
    <col min="15" max="15" width="6.85546875" customWidth="1"/>
    <col min="16" max="16" width="6.7109375" customWidth="1"/>
    <col min="17" max="17" width="6.5703125" customWidth="1"/>
    <col min="18" max="18" width="15.7109375" customWidth="1"/>
  </cols>
  <sheetData>
    <row r="1" spans="1:18" ht="51.75" x14ac:dyDescent="0.25">
      <c r="A1" s="1" t="s">
        <v>0</v>
      </c>
      <c r="B1" s="1" t="s">
        <v>210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211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164</v>
      </c>
      <c r="C2" s="3">
        <v>0.77600000000000002</v>
      </c>
      <c r="D2" s="3">
        <v>6.7</v>
      </c>
      <c r="E2" s="3">
        <v>0.77600000000000002</v>
      </c>
      <c r="F2" s="3">
        <v>623</v>
      </c>
      <c r="G2" s="3">
        <v>8686</v>
      </c>
      <c r="H2" s="3">
        <v>10.819000000000001</v>
      </c>
      <c r="I2" s="3">
        <v>0.748</v>
      </c>
      <c r="J2" s="3">
        <v>258</v>
      </c>
      <c r="K2" s="3">
        <v>25.183</v>
      </c>
      <c r="L2" s="3" t="str">
        <f>IF((H2&gt;K2),"سرانه خریدار بالاتر","سرانه فروشنده بالاتر")</f>
        <v>سرانه فروشنده بالاتر</v>
      </c>
      <c r="M2" s="3">
        <v>2.2999999999999998</v>
      </c>
      <c r="N2" s="3">
        <v>0</v>
      </c>
      <c r="O2" s="3">
        <v>3.6</v>
      </c>
      <c r="P2" s="3">
        <v>-1.49</v>
      </c>
      <c r="Q2" s="3">
        <v>-2.2000000000000002</v>
      </c>
      <c r="R2" s="4"/>
    </row>
    <row r="3" spans="1:18" ht="19.5" x14ac:dyDescent="0.5">
      <c r="A3" s="2" t="s">
        <v>15</v>
      </c>
      <c r="B3" s="3" t="s">
        <v>165</v>
      </c>
      <c r="C3" s="3">
        <v>18.001999999999999</v>
      </c>
      <c r="D3" s="3">
        <v>6</v>
      </c>
      <c r="E3" s="3">
        <v>8.4819999999999993</v>
      </c>
      <c r="F3" s="3">
        <v>302</v>
      </c>
      <c r="G3" s="3">
        <v>335</v>
      </c>
      <c r="H3" s="3">
        <v>9.4090000000000007</v>
      </c>
      <c r="I3" s="3">
        <v>14.361000000000001</v>
      </c>
      <c r="J3" s="3">
        <v>351</v>
      </c>
      <c r="K3" s="3">
        <v>13.706</v>
      </c>
      <c r="L3" s="3" t="str">
        <f t="shared" ref="L3:L12" si="0">IF((H3&gt;K3),"سرانه خریدار بالاتر","سرانه فروشنده بالاتر")</f>
        <v>سرانه فروشنده بالاتر</v>
      </c>
      <c r="M3" s="3">
        <v>1.5</v>
      </c>
      <c r="N3" s="3">
        <v>52.8</v>
      </c>
      <c r="O3" s="3">
        <v>20.2</v>
      </c>
      <c r="P3" s="3">
        <v>-1.99</v>
      </c>
      <c r="Q3" s="3">
        <v>-2.1</v>
      </c>
      <c r="R3" s="4"/>
    </row>
    <row r="4" spans="1:18" ht="19.5" x14ac:dyDescent="0.5">
      <c r="A4" s="2" t="s">
        <v>15</v>
      </c>
      <c r="B4" s="3" t="s">
        <v>166</v>
      </c>
      <c r="C4" s="3">
        <v>6.7370000000000001</v>
      </c>
      <c r="D4" s="3">
        <v>5.3</v>
      </c>
      <c r="E4" s="3">
        <v>2.5859999999999999</v>
      </c>
      <c r="F4" s="3">
        <v>195</v>
      </c>
      <c r="G4" s="3">
        <v>794</v>
      </c>
      <c r="H4" s="3">
        <v>10.53</v>
      </c>
      <c r="I4" s="3">
        <v>6.0369999999999999</v>
      </c>
      <c r="J4" s="3">
        <v>175</v>
      </c>
      <c r="K4" s="3">
        <v>27.390999999999998</v>
      </c>
      <c r="L4" s="3" t="str">
        <f t="shared" si="0"/>
        <v>سرانه فروشنده بالاتر</v>
      </c>
      <c r="M4" s="3">
        <v>2.6</v>
      </c>
      <c r="N4" s="3">
        <v>61.6</v>
      </c>
      <c r="O4" s="3">
        <v>10.3</v>
      </c>
      <c r="P4" s="3">
        <v>-4.8099999999999996</v>
      </c>
      <c r="Q4" s="3">
        <v>-5</v>
      </c>
      <c r="R4" s="4"/>
    </row>
    <row r="5" spans="1:18" ht="19.5" x14ac:dyDescent="0.5">
      <c r="A5" s="2" t="s">
        <v>15</v>
      </c>
      <c r="B5" s="3" t="s">
        <v>167</v>
      </c>
      <c r="C5" s="3">
        <v>6.6980000000000004</v>
      </c>
      <c r="D5" s="3">
        <v>4.9000000000000004</v>
      </c>
      <c r="E5" s="3">
        <v>3.0720000000000001</v>
      </c>
      <c r="F5" s="3">
        <v>187</v>
      </c>
      <c r="G5" s="3">
        <v>738</v>
      </c>
      <c r="H5" s="3">
        <v>12.124000000000001</v>
      </c>
      <c r="I5" s="3">
        <v>6.1769999999999996</v>
      </c>
      <c r="J5" s="3">
        <v>245</v>
      </c>
      <c r="K5" s="3">
        <v>18.606999999999999</v>
      </c>
      <c r="L5" s="3" t="str">
        <f t="shared" si="0"/>
        <v>سرانه فروشنده بالاتر</v>
      </c>
      <c r="M5" s="3">
        <v>1.5</v>
      </c>
      <c r="N5" s="3">
        <v>54.1</v>
      </c>
      <c r="O5" s="3">
        <v>7.7</v>
      </c>
      <c r="P5" s="3">
        <v>0.68</v>
      </c>
      <c r="Q5" s="3">
        <v>2.3199999999999998</v>
      </c>
      <c r="R5" s="4"/>
    </row>
    <row r="6" spans="1:18" ht="19.5" x14ac:dyDescent="0.5">
      <c r="A6" s="2" t="s">
        <v>15</v>
      </c>
      <c r="B6" s="3" t="s">
        <v>168</v>
      </c>
      <c r="C6" s="3">
        <v>6.5609999999999999</v>
      </c>
      <c r="D6" s="3">
        <v>1.2</v>
      </c>
      <c r="E6" s="3">
        <v>0.56100000000000005</v>
      </c>
      <c r="F6" s="3">
        <v>68</v>
      </c>
      <c r="G6" s="3">
        <v>183</v>
      </c>
      <c r="H6" s="3">
        <v>1.51</v>
      </c>
      <c r="I6" s="3">
        <v>6.5609999999999999</v>
      </c>
      <c r="J6" s="3">
        <v>16</v>
      </c>
      <c r="K6" s="3">
        <v>75.040999999999997</v>
      </c>
      <c r="L6" s="3" t="str">
        <f t="shared" si="0"/>
        <v>سرانه فروشنده بالاتر</v>
      </c>
      <c r="M6" s="3">
        <v>49.7</v>
      </c>
      <c r="N6" s="3">
        <v>91.4</v>
      </c>
      <c r="O6" s="3">
        <v>0</v>
      </c>
      <c r="P6" s="3">
        <v>-0.7</v>
      </c>
      <c r="Q6" s="3">
        <v>-2.97</v>
      </c>
      <c r="R6" s="4"/>
    </row>
    <row r="7" spans="1:18" ht="19.5" x14ac:dyDescent="0.5">
      <c r="A7" s="2" t="s">
        <v>15</v>
      </c>
      <c r="B7" s="3" t="s">
        <v>169</v>
      </c>
      <c r="C7" s="3">
        <v>3.3759999999999999</v>
      </c>
      <c r="D7" s="3">
        <v>1.1000000000000001</v>
      </c>
      <c r="E7" s="3">
        <v>0.47099999999999997</v>
      </c>
      <c r="F7" s="3">
        <v>25</v>
      </c>
      <c r="G7" s="3">
        <v>339</v>
      </c>
      <c r="H7" s="3">
        <v>6.3869999999999996</v>
      </c>
      <c r="I7" s="3">
        <v>3.3069999999999999</v>
      </c>
      <c r="J7" s="3">
        <v>89</v>
      </c>
      <c r="K7" s="3">
        <v>12.596</v>
      </c>
      <c r="L7" s="3" t="str">
        <f t="shared" si="0"/>
        <v>سرانه فروشنده بالاتر</v>
      </c>
      <c r="M7" s="3">
        <v>2</v>
      </c>
      <c r="N7" s="3">
        <v>86</v>
      </c>
      <c r="O7" s="3">
        <v>2</v>
      </c>
      <c r="P7" s="3">
        <v>-1.1399999999999999</v>
      </c>
      <c r="Q7" s="3">
        <v>-1.75</v>
      </c>
      <c r="R7" s="4"/>
    </row>
    <row r="8" spans="1:18" ht="19.5" x14ac:dyDescent="0.5">
      <c r="A8" s="2" t="s">
        <v>15</v>
      </c>
      <c r="B8" s="3" t="s">
        <v>170</v>
      </c>
      <c r="C8" s="3">
        <v>0.501</v>
      </c>
      <c r="D8" s="3">
        <v>0.5</v>
      </c>
      <c r="E8" s="3">
        <v>1E-3</v>
      </c>
      <c r="F8" s="3">
        <v>1</v>
      </c>
      <c r="G8" s="3">
        <v>964</v>
      </c>
      <c r="H8" s="3">
        <v>0.96399999999999997</v>
      </c>
      <c r="I8" s="3">
        <v>0.40100000000000002</v>
      </c>
      <c r="J8" s="3">
        <v>7</v>
      </c>
      <c r="K8" s="3">
        <v>55.222999999999999</v>
      </c>
      <c r="L8" s="3" t="str">
        <f t="shared" si="0"/>
        <v>سرانه فروشنده بالاتر</v>
      </c>
      <c r="M8" s="3">
        <v>57.3</v>
      </c>
      <c r="N8" s="3">
        <v>99.8</v>
      </c>
      <c r="O8" s="3">
        <v>19.899999999999999</v>
      </c>
      <c r="P8" s="3">
        <v>-0.31</v>
      </c>
      <c r="Q8" s="3">
        <v>-3</v>
      </c>
      <c r="R8" s="4"/>
    </row>
    <row r="9" spans="1:18" ht="19.5" x14ac:dyDescent="0.5">
      <c r="A9" s="2" t="s">
        <v>15</v>
      </c>
      <c r="B9" s="3" t="s">
        <v>171</v>
      </c>
      <c r="C9" s="3">
        <v>0.11899999999999999</v>
      </c>
      <c r="D9" s="3">
        <v>0.2</v>
      </c>
      <c r="E9" s="3">
        <v>9.9000000000000005E-2</v>
      </c>
      <c r="F9" s="3">
        <v>25</v>
      </c>
      <c r="G9" s="3">
        <v>1640</v>
      </c>
      <c r="H9" s="3">
        <v>6.4939999999999998</v>
      </c>
      <c r="I9" s="3">
        <v>0.10100000000000001</v>
      </c>
      <c r="J9" s="3">
        <v>22</v>
      </c>
      <c r="K9" s="3">
        <v>7.5289999999999999</v>
      </c>
      <c r="L9" s="3" t="str">
        <f t="shared" si="0"/>
        <v>سرانه فروشنده بالاتر</v>
      </c>
      <c r="M9" s="3">
        <v>1.2</v>
      </c>
      <c r="N9" s="3">
        <v>16.8</v>
      </c>
      <c r="O9" s="3">
        <v>15.3</v>
      </c>
      <c r="P9" s="3">
        <v>-0.1</v>
      </c>
      <c r="Q9" s="3">
        <v>-3</v>
      </c>
      <c r="R9" s="4"/>
    </row>
    <row r="10" spans="1:18" ht="19.5" x14ac:dyDescent="0.5">
      <c r="A10" s="2" t="s">
        <v>15</v>
      </c>
      <c r="B10" s="3" t="s">
        <v>172</v>
      </c>
      <c r="C10" s="3">
        <v>0.40300000000000002</v>
      </c>
      <c r="D10" s="3">
        <v>0.2</v>
      </c>
      <c r="E10" s="3">
        <v>0.40300000000000002</v>
      </c>
      <c r="F10" s="3">
        <v>3</v>
      </c>
      <c r="G10" s="3">
        <v>375</v>
      </c>
      <c r="H10" s="3">
        <v>50.375</v>
      </c>
      <c r="I10" s="3">
        <v>0.40300000000000002</v>
      </c>
      <c r="J10" s="3">
        <v>16</v>
      </c>
      <c r="K10" s="3">
        <v>9.4450000000000003</v>
      </c>
      <c r="L10" s="3" t="str">
        <f t="shared" si="0"/>
        <v>سرانه خریدار بالاتر</v>
      </c>
      <c r="M10" s="3">
        <v>5.3</v>
      </c>
      <c r="N10" s="3">
        <v>0</v>
      </c>
      <c r="O10" s="3">
        <v>0</v>
      </c>
      <c r="P10" s="3">
        <v>0.21</v>
      </c>
      <c r="Q10" s="3">
        <v>2.99</v>
      </c>
      <c r="R10" s="4"/>
    </row>
    <row r="11" spans="1:18" ht="19.5" x14ac:dyDescent="0.5">
      <c r="A11" s="2" t="s">
        <v>15</v>
      </c>
      <c r="B11" s="3" t="s">
        <v>173</v>
      </c>
      <c r="C11" s="3">
        <v>0.10100000000000001</v>
      </c>
      <c r="D11" s="3">
        <v>0.2</v>
      </c>
      <c r="E11" s="3">
        <v>8.6999999999999994E-2</v>
      </c>
      <c r="F11" s="3">
        <v>13</v>
      </c>
      <c r="G11" s="3">
        <v>1557</v>
      </c>
      <c r="H11" s="3">
        <v>10.42</v>
      </c>
      <c r="I11" s="3">
        <v>0.10100000000000001</v>
      </c>
      <c r="J11" s="3">
        <v>2</v>
      </c>
      <c r="K11" s="3">
        <v>78.629000000000005</v>
      </c>
      <c r="L11" s="3" t="str">
        <f t="shared" si="0"/>
        <v>سرانه فروشنده بالاتر</v>
      </c>
      <c r="M11" s="3">
        <v>7.5</v>
      </c>
      <c r="N11" s="3">
        <v>14.1</v>
      </c>
      <c r="O11" s="3">
        <v>0</v>
      </c>
      <c r="P11" s="3">
        <v>-0.06</v>
      </c>
      <c r="Q11" s="3">
        <v>-2.95</v>
      </c>
      <c r="R11" s="4"/>
    </row>
    <row r="12" spans="1:18" ht="19.5" x14ac:dyDescent="0.5">
      <c r="A12" s="2" t="s">
        <v>15</v>
      </c>
      <c r="B12" s="3" t="s">
        <v>174</v>
      </c>
      <c r="C12" s="3">
        <v>0.13900000000000001</v>
      </c>
      <c r="D12" s="3">
        <v>0.1</v>
      </c>
      <c r="E12" s="3">
        <v>0.13900000000000001</v>
      </c>
      <c r="F12" s="3">
        <v>3</v>
      </c>
      <c r="G12" s="3">
        <v>676</v>
      </c>
      <c r="H12" s="3">
        <v>31.321000000000002</v>
      </c>
      <c r="I12" s="3">
        <v>0.13900000000000001</v>
      </c>
      <c r="J12" s="3">
        <v>1</v>
      </c>
      <c r="K12" s="3">
        <v>93.963999999999999</v>
      </c>
      <c r="L12" s="3" t="str">
        <f t="shared" si="0"/>
        <v>سرانه فروشنده بالاتر</v>
      </c>
      <c r="M12" s="3">
        <v>3</v>
      </c>
      <c r="N12" s="3">
        <v>0</v>
      </c>
      <c r="O12" s="3">
        <v>0</v>
      </c>
      <c r="P12" s="3">
        <v>-0.06</v>
      </c>
      <c r="Q12" s="3">
        <v>-3</v>
      </c>
      <c r="R12" s="4"/>
    </row>
  </sheetData>
  <conditionalFormatting sqref="P2:Q12">
    <cfRule type="cellIs" dxfId="59" priority="3" operator="lessThan">
      <formula>0</formula>
    </cfRule>
    <cfRule type="cellIs" dxfId="58" priority="4" operator="greaterThan">
      <formula>0</formula>
    </cfRule>
  </conditionalFormatting>
  <conditionalFormatting sqref="L2:M12">
    <cfRule type="expression" dxfId="57" priority="1">
      <formula>($L2)="سرانه فروشنده بالاتر"</formula>
    </cfRule>
    <cfRule type="expression" dxfId="56" priority="2">
      <formula>($L2)="سرانه خریدار بالاتر"</formula>
    </cfRule>
  </conditionalFormatting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7109375" customWidth="1"/>
    <col min="3" max="3" width="6.5703125" customWidth="1"/>
    <col min="4" max="4" width="6.7109375" customWidth="1"/>
    <col min="5" max="6" width="0" hidden="1" customWidth="1"/>
    <col min="7" max="7" width="6.7109375" customWidth="1"/>
    <col min="8" max="8" width="6.5703125" customWidth="1"/>
    <col min="9" max="10" width="0" hidden="1" customWidth="1"/>
    <col min="11" max="11" width="7.85546875" customWidth="1"/>
    <col min="12" max="12" width="0" hidden="1" customWidth="1"/>
    <col min="13" max="13" width="6.42578125" customWidth="1"/>
    <col min="14" max="14" width="7.42578125" customWidth="1"/>
    <col min="15" max="15" width="6.85546875" customWidth="1"/>
    <col min="16" max="16" width="6.7109375" customWidth="1"/>
    <col min="17" max="17" width="6.5703125" customWidth="1"/>
    <col min="18" max="18" width="15.7109375" customWidth="1"/>
  </cols>
  <sheetData>
    <row r="1" spans="1:18" ht="51.75" x14ac:dyDescent="0.25">
      <c r="A1" s="1" t="s">
        <v>0</v>
      </c>
      <c r="B1" s="1" t="s">
        <v>210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211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175</v>
      </c>
      <c r="C2" s="3">
        <v>9.98</v>
      </c>
      <c r="D2" s="3">
        <v>9</v>
      </c>
      <c r="E2" s="3">
        <v>1.37</v>
      </c>
      <c r="F2" s="3">
        <v>79</v>
      </c>
      <c r="G2" s="3">
        <v>898</v>
      </c>
      <c r="H2" s="3">
        <v>15.573</v>
      </c>
      <c r="I2" s="3">
        <v>0.79200000000000004</v>
      </c>
      <c r="J2" s="3">
        <v>95</v>
      </c>
      <c r="K2" s="3">
        <v>7.4859999999999998</v>
      </c>
      <c r="L2" s="3" t="str">
        <f>IF((H2&gt;K2),"سرانه خریدار بالاتر","سرانه فروشنده بالاتر")</f>
        <v>سرانه خریدار بالاتر</v>
      </c>
      <c r="M2" s="3">
        <v>2.1</v>
      </c>
      <c r="N2" s="3">
        <v>86.2</v>
      </c>
      <c r="O2" s="3">
        <v>92</v>
      </c>
      <c r="P2" s="3">
        <v>-2.92</v>
      </c>
      <c r="Q2" s="3">
        <v>-1.84</v>
      </c>
      <c r="R2" s="4"/>
    </row>
    <row r="3" spans="1:18" ht="19.5" x14ac:dyDescent="0.5">
      <c r="A3" s="2" t="s">
        <v>15</v>
      </c>
      <c r="B3" s="3" t="s">
        <v>176</v>
      </c>
      <c r="C3" s="3">
        <v>14.077999999999999</v>
      </c>
      <c r="D3" s="3">
        <v>7.8</v>
      </c>
      <c r="E3" s="3">
        <v>2.8780000000000001</v>
      </c>
      <c r="F3" s="3">
        <v>136</v>
      </c>
      <c r="G3" s="3">
        <v>552</v>
      </c>
      <c r="H3" s="3">
        <v>11.680999999999999</v>
      </c>
      <c r="I3" s="3">
        <v>14.077999999999999</v>
      </c>
      <c r="J3" s="3">
        <v>189</v>
      </c>
      <c r="K3" s="3">
        <v>41.116999999999997</v>
      </c>
      <c r="L3" s="3" t="str">
        <f t="shared" ref="L3:L8" si="0">IF((H3&gt;K3),"سرانه خریدار بالاتر","سرانه فروشنده بالاتر")</f>
        <v>سرانه فروشنده بالاتر</v>
      </c>
      <c r="M3" s="3">
        <v>3.5</v>
      </c>
      <c r="N3" s="3">
        <v>79.5</v>
      </c>
      <c r="O3" s="3">
        <v>0</v>
      </c>
      <c r="P3" s="3">
        <v>-1.74</v>
      </c>
      <c r="Q3" s="3">
        <v>-1.99</v>
      </c>
      <c r="R3" s="4"/>
    </row>
    <row r="4" spans="1:18" ht="19.5" x14ac:dyDescent="0.5">
      <c r="A4" s="2" t="s">
        <v>15</v>
      </c>
      <c r="B4" s="3" t="s">
        <v>177</v>
      </c>
      <c r="C4" s="3">
        <v>3.2589999999999999</v>
      </c>
      <c r="D4" s="3">
        <v>2.2999999999999998</v>
      </c>
      <c r="E4" s="3">
        <v>0.23</v>
      </c>
      <c r="F4" s="3">
        <v>29</v>
      </c>
      <c r="G4" s="3">
        <v>720</v>
      </c>
      <c r="H4" s="3">
        <v>5.71</v>
      </c>
      <c r="I4" s="3">
        <v>3.052</v>
      </c>
      <c r="J4" s="3">
        <v>160</v>
      </c>
      <c r="K4" s="3">
        <v>13.734</v>
      </c>
      <c r="L4" s="3" t="str">
        <f t="shared" si="0"/>
        <v>سرانه فروشنده بالاتر</v>
      </c>
      <c r="M4" s="3">
        <v>2.4</v>
      </c>
      <c r="N4" s="3">
        <v>92.9</v>
      </c>
      <c r="O4" s="3">
        <v>6.3</v>
      </c>
      <c r="P4" s="3">
        <v>0</v>
      </c>
      <c r="Q4" s="3">
        <v>0.14000000000000001</v>
      </c>
      <c r="R4" s="4"/>
    </row>
    <row r="5" spans="1:18" ht="19.5" x14ac:dyDescent="0.5">
      <c r="A5" s="2" t="s">
        <v>15</v>
      </c>
      <c r="B5" s="3" t="s">
        <v>178</v>
      </c>
      <c r="C5" s="3">
        <v>2.851</v>
      </c>
      <c r="D5" s="3">
        <v>2</v>
      </c>
      <c r="E5" s="3">
        <v>0.26100000000000001</v>
      </c>
      <c r="F5" s="3">
        <v>51</v>
      </c>
      <c r="G5" s="3">
        <v>699</v>
      </c>
      <c r="H5" s="3">
        <v>3.577</v>
      </c>
      <c r="I5" s="3">
        <v>2.5499999999999998</v>
      </c>
      <c r="J5" s="3">
        <v>3308</v>
      </c>
      <c r="K5" s="3">
        <v>0.53900000000000003</v>
      </c>
      <c r="L5" s="3" t="str">
        <f t="shared" si="0"/>
        <v>سرانه خریدار بالاتر</v>
      </c>
      <c r="M5" s="3">
        <v>6.6</v>
      </c>
      <c r="N5" s="3">
        <v>90.8</v>
      </c>
      <c r="O5" s="3">
        <v>10.5</v>
      </c>
      <c r="P5" s="3">
        <v>0</v>
      </c>
      <c r="Q5" s="3">
        <v>0.14000000000000001</v>
      </c>
      <c r="R5" s="4"/>
    </row>
    <row r="6" spans="1:18" ht="19.5" x14ac:dyDescent="0.5">
      <c r="A6" s="2" t="s">
        <v>15</v>
      </c>
      <c r="B6" s="3" t="s">
        <v>179</v>
      </c>
      <c r="C6" s="3">
        <v>0.38</v>
      </c>
      <c r="D6" s="3">
        <v>1.3</v>
      </c>
      <c r="E6" s="3">
        <v>0.01</v>
      </c>
      <c r="F6" s="3">
        <v>12</v>
      </c>
      <c r="G6" s="3">
        <v>3417</v>
      </c>
      <c r="H6" s="3">
        <v>2.8479999999999999</v>
      </c>
      <c r="I6" s="3">
        <v>0.33800000000000002</v>
      </c>
      <c r="J6" s="3">
        <v>8</v>
      </c>
      <c r="K6" s="3">
        <v>144.36799999999999</v>
      </c>
      <c r="L6" s="3" t="str">
        <f t="shared" si="0"/>
        <v>سرانه فروشنده بالاتر</v>
      </c>
      <c r="M6" s="3">
        <v>50.7</v>
      </c>
      <c r="N6" s="3">
        <v>97.2</v>
      </c>
      <c r="O6" s="3">
        <v>11.1</v>
      </c>
      <c r="P6" s="3">
        <v>-0.7</v>
      </c>
      <c r="Q6" s="3">
        <v>-2.99</v>
      </c>
      <c r="R6" s="4"/>
    </row>
    <row r="7" spans="1:18" ht="19.5" x14ac:dyDescent="0.5">
      <c r="A7" s="2" t="s">
        <v>15</v>
      </c>
      <c r="B7" s="3" t="s">
        <v>180</v>
      </c>
      <c r="C7" s="3">
        <v>1.214</v>
      </c>
      <c r="D7" s="3">
        <v>0.6</v>
      </c>
      <c r="E7" s="3">
        <v>0.214</v>
      </c>
      <c r="F7" s="3">
        <v>39</v>
      </c>
      <c r="G7" s="3">
        <v>493</v>
      </c>
      <c r="H7" s="3">
        <v>2.7050000000000001</v>
      </c>
      <c r="I7" s="3">
        <v>1.214</v>
      </c>
      <c r="J7" s="3">
        <v>4</v>
      </c>
      <c r="K7" s="3">
        <v>149.625</v>
      </c>
      <c r="L7" s="3" t="str">
        <f t="shared" si="0"/>
        <v>سرانه فروشنده بالاتر</v>
      </c>
      <c r="M7" s="3">
        <v>55.3</v>
      </c>
      <c r="N7" s="3">
        <v>82.3</v>
      </c>
      <c r="O7" s="3">
        <v>0</v>
      </c>
      <c r="P7" s="3">
        <v>-0.36</v>
      </c>
      <c r="Q7" s="3">
        <v>-2.99</v>
      </c>
      <c r="R7" s="4"/>
    </row>
    <row r="8" spans="1:18" ht="19.5" x14ac:dyDescent="0.5">
      <c r="A8" s="2" t="s">
        <v>15</v>
      </c>
      <c r="B8" s="3" t="s">
        <v>181</v>
      </c>
      <c r="C8" s="3">
        <v>1.9E-2</v>
      </c>
      <c r="D8" s="3">
        <v>0.4</v>
      </c>
      <c r="E8" s="3">
        <v>1.9E-2</v>
      </c>
      <c r="F8" s="3">
        <v>123</v>
      </c>
      <c r="G8" s="3">
        <v>24972</v>
      </c>
      <c r="H8" s="3">
        <v>3.8570000000000002</v>
      </c>
      <c r="I8" s="3">
        <v>1.9E-2</v>
      </c>
      <c r="J8" s="3">
        <v>9</v>
      </c>
      <c r="K8" s="3">
        <v>52.719000000000001</v>
      </c>
      <c r="L8" s="3" t="str">
        <f t="shared" si="0"/>
        <v>سرانه فروشنده بالاتر</v>
      </c>
      <c r="M8" s="3">
        <v>13.7</v>
      </c>
      <c r="N8" s="3">
        <v>0</v>
      </c>
      <c r="O8" s="3">
        <v>0</v>
      </c>
      <c r="P8" s="3">
        <v>-0.47</v>
      </c>
      <c r="Q8" s="3">
        <v>-6</v>
      </c>
      <c r="R8" s="4"/>
    </row>
  </sheetData>
  <conditionalFormatting sqref="P2:Q8">
    <cfRule type="cellIs" dxfId="55" priority="3" operator="lessThan">
      <formula>0</formula>
    </cfRule>
    <cfRule type="cellIs" dxfId="54" priority="4" operator="greaterThan">
      <formula>0</formula>
    </cfRule>
  </conditionalFormatting>
  <conditionalFormatting sqref="L2:M8">
    <cfRule type="expression" dxfId="53" priority="1">
      <formula>($L2)="سرانه فروشنده بالاتر"</formula>
    </cfRule>
    <cfRule type="expression" dxfId="52" priority="2">
      <formula>($L2)="سرانه خریدار بالاتر"</formula>
    </cfRule>
  </conditionalFormatting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7109375" customWidth="1"/>
    <col min="3" max="3" width="6.5703125" customWidth="1"/>
    <col min="4" max="4" width="6.7109375" customWidth="1"/>
    <col min="5" max="6" width="0" hidden="1" customWidth="1"/>
    <col min="7" max="7" width="6.7109375" customWidth="1"/>
    <col min="8" max="8" width="6.5703125" customWidth="1"/>
    <col min="9" max="10" width="0" hidden="1" customWidth="1"/>
    <col min="11" max="11" width="7.85546875" customWidth="1"/>
    <col min="12" max="12" width="0" hidden="1" customWidth="1"/>
    <col min="13" max="13" width="6.42578125" customWidth="1"/>
    <col min="14" max="14" width="7.42578125" customWidth="1"/>
    <col min="15" max="15" width="6.85546875" customWidth="1"/>
    <col min="16" max="16" width="6.7109375" customWidth="1"/>
    <col min="17" max="17" width="6.5703125" customWidth="1"/>
    <col min="18" max="18" width="15.7109375" customWidth="1"/>
  </cols>
  <sheetData>
    <row r="1" spans="1:18" ht="51.75" x14ac:dyDescent="0.25">
      <c r="A1" s="1" t="s">
        <v>0</v>
      </c>
      <c r="B1" s="1" t="s">
        <v>210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211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182</v>
      </c>
      <c r="C2" s="3">
        <v>7.7789999999999999</v>
      </c>
      <c r="D2" s="3">
        <v>23.2</v>
      </c>
      <c r="E2" s="3">
        <v>6.7309999999999999</v>
      </c>
      <c r="F2" s="3">
        <v>1560</v>
      </c>
      <c r="G2" s="3">
        <v>2976</v>
      </c>
      <c r="H2" s="3">
        <v>12.840999999999999</v>
      </c>
      <c r="I2" s="3">
        <v>6.319</v>
      </c>
      <c r="J2" s="3">
        <v>1661</v>
      </c>
      <c r="K2" s="3">
        <v>11.321999999999999</v>
      </c>
      <c r="L2" s="3" t="str">
        <f>IF((H2&gt;K2),"سرانه خریدار بالاتر","سرانه فروشنده بالاتر")</f>
        <v>سرانه خریدار بالاتر</v>
      </c>
      <c r="M2" s="3">
        <v>1.1000000000000001</v>
      </c>
      <c r="N2" s="3">
        <v>13.4</v>
      </c>
      <c r="O2" s="3">
        <v>18.7</v>
      </c>
      <c r="P2" s="3">
        <v>2.56</v>
      </c>
      <c r="Q2" s="3">
        <v>2.76</v>
      </c>
      <c r="R2" s="4"/>
    </row>
    <row r="3" spans="1:18" ht="19.5" x14ac:dyDescent="0.5">
      <c r="A3" s="2" t="s">
        <v>15</v>
      </c>
      <c r="B3" s="3" t="s">
        <v>183</v>
      </c>
      <c r="C3" s="3">
        <v>15.315</v>
      </c>
      <c r="D3" s="3">
        <v>3.2</v>
      </c>
      <c r="E3" s="3">
        <v>10.315</v>
      </c>
      <c r="F3" s="3">
        <v>356</v>
      </c>
      <c r="G3" s="3">
        <v>212</v>
      </c>
      <c r="H3" s="3">
        <v>6.1429999999999998</v>
      </c>
      <c r="I3" s="3">
        <v>15.315</v>
      </c>
      <c r="J3" s="3">
        <v>290</v>
      </c>
      <c r="K3" s="3">
        <v>11.196</v>
      </c>
      <c r="L3" s="3" t="str">
        <f t="shared" ref="L3:L7" si="0">IF((H3&gt;K3),"سرانه خریدار بالاتر","سرانه فروشنده بالاتر")</f>
        <v>سرانه فروشنده بالاتر</v>
      </c>
      <c r="M3" s="3">
        <v>1.8</v>
      </c>
      <c r="N3" s="3">
        <v>32.6</v>
      </c>
      <c r="O3" s="3">
        <v>0</v>
      </c>
      <c r="P3" s="3">
        <v>-2.0299999999999998</v>
      </c>
      <c r="Q3" s="3">
        <v>-2.99</v>
      </c>
      <c r="R3" s="4"/>
    </row>
    <row r="4" spans="1:18" ht="19.5" x14ac:dyDescent="0.5">
      <c r="A4" s="2" t="s">
        <v>15</v>
      </c>
      <c r="B4" s="3" t="s">
        <v>184</v>
      </c>
      <c r="C4" s="3">
        <v>0.96599999999999997</v>
      </c>
      <c r="D4" s="3">
        <v>1.9</v>
      </c>
      <c r="E4" s="3">
        <v>0.42199999999999999</v>
      </c>
      <c r="F4" s="3">
        <v>134</v>
      </c>
      <c r="G4" s="3">
        <v>1998</v>
      </c>
      <c r="H4" s="3">
        <v>6.2919999999999998</v>
      </c>
      <c r="I4" s="3">
        <v>0.96599999999999997</v>
      </c>
      <c r="J4" s="3">
        <v>2764</v>
      </c>
      <c r="K4" s="3">
        <v>0.69799999999999995</v>
      </c>
      <c r="L4" s="3" t="str">
        <f t="shared" si="0"/>
        <v>سرانه خریدار بالاتر</v>
      </c>
      <c r="M4" s="3">
        <v>9</v>
      </c>
      <c r="N4" s="3">
        <v>56.3</v>
      </c>
      <c r="O4" s="3">
        <v>0</v>
      </c>
      <c r="P4" s="3">
        <v>-0.41</v>
      </c>
      <c r="Q4" s="3">
        <v>-2.81</v>
      </c>
      <c r="R4" s="4"/>
    </row>
    <row r="5" spans="1:18" ht="19.5" x14ac:dyDescent="0.5">
      <c r="A5" s="2" t="s">
        <v>15</v>
      </c>
      <c r="B5" s="3" t="s">
        <v>185</v>
      </c>
      <c r="C5" s="3">
        <v>1.1739999999999999</v>
      </c>
      <c r="D5" s="3">
        <v>1.8</v>
      </c>
      <c r="E5" s="3">
        <v>0.50700000000000001</v>
      </c>
      <c r="F5" s="3">
        <v>58</v>
      </c>
      <c r="G5" s="3">
        <v>1546</v>
      </c>
      <c r="H5" s="3">
        <v>13.513999999999999</v>
      </c>
      <c r="I5" s="3">
        <v>0.66200000000000003</v>
      </c>
      <c r="J5" s="3">
        <v>78</v>
      </c>
      <c r="K5" s="3">
        <v>13.121</v>
      </c>
      <c r="L5" s="3" t="str">
        <f t="shared" si="0"/>
        <v>سرانه خریدار بالاتر</v>
      </c>
      <c r="M5" s="3">
        <v>1</v>
      </c>
      <c r="N5" s="3">
        <v>56.7</v>
      </c>
      <c r="O5" s="3">
        <v>43.6</v>
      </c>
      <c r="P5" s="3">
        <v>-0.45</v>
      </c>
      <c r="Q5" s="3">
        <v>-2.96</v>
      </c>
      <c r="R5" s="4"/>
    </row>
    <row r="6" spans="1:18" ht="19.5" x14ac:dyDescent="0.5">
      <c r="A6" s="2" t="s">
        <v>15</v>
      </c>
      <c r="B6" s="3" t="s">
        <v>186</v>
      </c>
      <c r="C6" s="3">
        <v>1.1779999999999999</v>
      </c>
      <c r="D6" s="3">
        <v>1.3</v>
      </c>
      <c r="E6" s="3">
        <v>0.22800000000000001</v>
      </c>
      <c r="F6" s="3">
        <v>101</v>
      </c>
      <c r="G6" s="3">
        <v>1097</v>
      </c>
      <c r="H6" s="3">
        <v>2.476</v>
      </c>
      <c r="I6" s="3">
        <v>1.1779999999999999</v>
      </c>
      <c r="J6" s="3">
        <v>1333</v>
      </c>
      <c r="K6" s="3">
        <v>0.96899999999999997</v>
      </c>
      <c r="L6" s="3" t="str">
        <f t="shared" si="0"/>
        <v>سرانه خریدار بالاتر</v>
      </c>
      <c r="M6" s="3">
        <v>2.6</v>
      </c>
      <c r="N6" s="3">
        <v>80.599999999999994</v>
      </c>
      <c r="O6" s="3">
        <v>0</v>
      </c>
      <c r="P6" s="3">
        <v>-0.79</v>
      </c>
      <c r="Q6" s="3">
        <v>-2.99</v>
      </c>
      <c r="R6" s="4"/>
    </row>
    <row r="7" spans="1:18" ht="19.5" x14ac:dyDescent="0.5">
      <c r="A7" s="2" t="s">
        <v>15</v>
      </c>
      <c r="B7" s="3" t="s">
        <v>187</v>
      </c>
      <c r="C7" s="3">
        <v>0.58499999999999996</v>
      </c>
      <c r="D7" s="3">
        <v>1.2</v>
      </c>
      <c r="E7" s="3">
        <v>0.29499999999999998</v>
      </c>
      <c r="F7" s="3">
        <v>56</v>
      </c>
      <c r="G7" s="3">
        <v>2093</v>
      </c>
      <c r="H7" s="3">
        <v>11.026</v>
      </c>
      <c r="I7" s="3">
        <v>0.35399999999999998</v>
      </c>
      <c r="J7" s="3">
        <v>103</v>
      </c>
      <c r="K7" s="3">
        <v>7.1929999999999996</v>
      </c>
      <c r="L7" s="3" t="str">
        <f t="shared" si="0"/>
        <v>سرانه خریدار بالاتر</v>
      </c>
      <c r="M7" s="3">
        <v>1.5</v>
      </c>
      <c r="N7" s="3">
        <v>49.4</v>
      </c>
      <c r="O7" s="3">
        <v>39.4</v>
      </c>
      <c r="P7" s="3">
        <v>0.05</v>
      </c>
      <c r="Q7" s="3">
        <v>0.53</v>
      </c>
      <c r="R7" s="4"/>
    </row>
  </sheetData>
  <conditionalFormatting sqref="P2:Q7">
    <cfRule type="cellIs" dxfId="51" priority="3" operator="lessThan">
      <formula>0</formula>
    </cfRule>
    <cfRule type="cellIs" dxfId="50" priority="4" operator="greaterThan">
      <formula>0</formula>
    </cfRule>
  </conditionalFormatting>
  <conditionalFormatting sqref="L2:M7">
    <cfRule type="expression" dxfId="49" priority="1">
      <formula>($L2)="سرانه فروشنده بالاتر"</formula>
    </cfRule>
    <cfRule type="expression" dxfId="48" priority="2">
      <formula>($L2)="سرانه خریدار بالاتر"</formula>
    </cfRule>
  </conditionalFormatting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7109375" customWidth="1"/>
    <col min="3" max="3" width="6.5703125" customWidth="1"/>
    <col min="4" max="4" width="6.7109375" customWidth="1"/>
    <col min="5" max="6" width="0" hidden="1" customWidth="1"/>
    <col min="7" max="7" width="6.7109375" customWidth="1"/>
    <col min="8" max="8" width="6.5703125" customWidth="1"/>
    <col min="9" max="10" width="0" hidden="1" customWidth="1"/>
    <col min="11" max="11" width="7.85546875" customWidth="1"/>
    <col min="12" max="12" width="0" hidden="1" customWidth="1"/>
    <col min="13" max="13" width="6.42578125" customWidth="1"/>
    <col min="14" max="14" width="7.42578125" customWidth="1"/>
    <col min="15" max="15" width="6.85546875" customWidth="1"/>
    <col min="16" max="16" width="6.7109375" customWidth="1"/>
    <col min="17" max="17" width="6.5703125" customWidth="1"/>
    <col min="18" max="18" width="15.7109375" customWidth="1"/>
  </cols>
  <sheetData>
    <row r="1" spans="1:18" ht="51.75" x14ac:dyDescent="0.25">
      <c r="A1" s="1" t="s">
        <v>0</v>
      </c>
      <c r="B1" s="1" t="s">
        <v>210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211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188</v>
      </c>
      <c r="C2" s="3">
        <v>0.40600000000000003</v>
      </c>
      <c r="D2" s="3">
        <v>2.7</v>
      </c>
      <c r="E2" s="3">
        <v>0.27600000000000002</v>
      </c>
      <c r="F2" s="3">
        <v>222</v>
      </c>
      <c r="G2" s="3">
        <v>6768</v>
      </c>
      <c r="H2" s="3">
        <v>8.4139999999999997</v>
      </c>
      <c r="I2" s="3">
        <v>0.33600000000000002</v>
      </c>
      <c r="J2" s="3">
        <v>157</v>
      </c>
      <c r="K2" s="3">
        <v>14.484</v>
      </c>
      <c r="L2" s="3" t="str">
        <f>IF((H2&gt;K2),"سرانه خریدار بالاتر","سرانه فروشنده بالاتر")</f>
        <v>سرانه فروشنده بالاتر</v>
      </c>
      <c r="M2" s="3">
        <v>1.7</v>
      </c>
      <c r="N2" s="3">
        <v>32</v>
      </c>
      <c r="O2" s="3">
        <v>17.2</v>
      </c>
      <c r="P2" s="3">
        <v>-1.01</v>
      </c>
      <c r="Q2" s="3">
        <v>-3</v>
      </c>
      <c r="R2" s="4"/>
    </row>
  </sheetData>
  <conditionalFormatting sqref="P2:Q2">
    <cfRule type="cellIs" dxfId="47" priority="3" operator="lessThan">
      <formula>0</formula>
    </cfRule>
    <cfRule type="cellIs" dxfId="46" priority="4" operator="greaterThan">
      <formula>0</formula>
    </cfRule>
  </conditionalFormatting>
  <conditionalFormatting sqref="L2:M2">
    <cfRule type="expression" dxfId="45" priority="1">
      <formula>($L2)="سرانه فروشنده بالاتر"</formula>
    </cfRule>
    <cfRule type="expression" dxfId="44" priority="2">
      <formula>($L2)="سرانه خریدار بالاتر"</formula>
    </cfRule>
  </conditionalFormatting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7109375" customWidth="1"/>
    <col min="3" max="3" width="6.5703125" customWidth="1"/>
    <col min="4" max="4" width="6.7109375" customWidth="1"/>
    <col min="5" max="6" width="0" hidden="1" customWidth="1"/>
    <col min="7" max="7" width="6.7109375" customWidth="1"/>
    <col min="8" max="8" width="6.5703125" customWidth="1"/>
    <col min="9" max="10" width="0" hidden="1" customWidth="1"/>
    <col min="11" max="11" width="7.85546875" customWidth="1"/>
    <col min="12" max="12" width="0" hidden="1" customWidth="1"/>
    <col min="13" max="13" width="6.42578125" customWidth="1"/>
    <col min="14" max="14" width="7.42578125" customWidth="1"/>
    <col min="15" max="15" width="6.85546875" customWidth="1"/>
    <col min="16" max="16" width="6.7109375" customWidth="1"/>
    <col min="17" max="17" width="6.5703125" customWidth="1"/>
    <col min="18" max="18" width="15.7109375" customWidth="1"/>
  </cols>
  <sheetData>
    <row r="1" spans="1:18" ht="51.75" x14ac:dyDescent="0.25">
      <c r="A1" s="1" t="s">
        <v>0</v>
      </c>
      <c r="B1" s="1" t="s">
        <v>210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211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189</v>
      </c>
      <c r="C2" s="3">
        <v>0.45400000000000001</v>
      </c>
      <c r="D2" s="3">
        <v>1.4</v>
      </c>
      <c r="E2" s="3">
        <v>0.45400000000000001</v>
      </c>
      <c r="F2" s="3">
        <v>7</v>
      </c>
      <c r="G2" s="3">
        <v>3040</v>
      </c>
      <c r="H2" s="3">
        <v>197.166</v>
      </c>
      <c r="I2" s="3">
        <v>0.30399999999999999</v>
      </c>
      <c r="J2" s="3">
        <v>43</v>
      </c>
      <c r="K2" s="3">
        <v>21.492000000000001</v>
      </c>
      <c r="L2" s="3" t="str">
        <f>IF((H2&gt;K2),"سرانه خریدار بالاتر","سرانه فروشنده بالاتر")</f>
        <v>سرانه خریدار بالاتر</v>
      </c>
      <c r="M2" s="3">
        <v>9.1999999999999993</v>
      </c>
      <c r="N2" s="3">
        <v>0</v>
      </c>
      <c r="O2" s="3">
        <v>33</v>
      </c>
      <c r="P2" s="3">
        <v>1.55</v>
      </c>
      <c r="Q2" s="3">
        <v>3</v>
      </c>
      <c r="R2" s="4"/>
    </row>
    <row r="3" spans="1:18" ht="19.5" x14ac:dyDescent="0.5">
      <c r="A3" s="2" t="s">
        <v>15</v>
      </c>
      <c r="B3" s="3" t="s">
        <v>190</v>
      </c>
      <c r="C3" s="3">
        <v>0.113</v>
      </c>
      <c r="D3" s="3">
        <v>0.7</v>
      </c>
      <c r="E3" s="3">
        <v>1.2999999999999999E-2</v>
      </c>
      <c r="F3" s="3">
        <v>25</v>
      </c>
      <c r="G3" s="3">
        <v>6139</v>
      </c>
      <c r="H3" s="3">
        <v>3.1920000000000002</v>
      </c>
      <c r="I3" s="3">
        <v>0.113</v>
      </c>
      <c r="J3" s="3">
        <v>455</v>
      </c>
      <c r="K3" s="3">
        <v>1.5249999999999999</v>
      </c>
      <c r="L3" s="3" t="str">
        <f t="shared" ref="L3" si="0">IF((H3&gt;K3),"سرانه خریدار بالاتر","سرانه فروشنده بالاتر")</f>
        <v>سرانه خریدار بالاتر</v>
      </c>
      <c r="M3" s="3">
        <v>2.1</v>
      </c>
      <c r="N3" s="3">
        <v>88.3</v>
      </c>
      <c r="O3" s="3">
        <v>0</v>
      </c>
      <c r="P3" s="3">
        <v>-0.42</v>
      </c>
      <c r="Q3" s="3">
        <v>-3</v>
      </c>
      <c r="R3" s="4"/>
    </row>
  </sheetData>
  <conditionalFormatting sqref="P2:Q3">
    <cfRule type="cellIs" dxfId="43" priority="3" operator="lessThan">
      <formula>0</formula>
    </cfRule>
    <cfRule type="cellIs" dxfId="42" priority="4" operator="greaterThan">
      <formula>0</formula>
    </cfRule>
  </conditionalFormatting>
  <conditionalFormatting sqref="L2:M3">
    <cfRule type="expression" dxfId="41" priority="1">
      <formula>($L2)="سرانه فروشنده بالاتر"</formula>
    </cfRule>
    <cfRule type="expression" dxfId="40" priority="2">
      <formula>($L2)="سرانه خریدار بالاتر"</formula>
    </cfRule>
  </conditionalFormatting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7109375" customWidth="1"/>
    <col min="3" max="3" width="6.5703125" customWidth="1"/>
    <col min="4" max="4" width="6.7109375" customWidth="1"/>
    <col min="5" max="6" width="0" hidden="1" customWidth="1"/>
    <col min="7" max="7" width="6.7109375" customWidth="1"/>
    <col min="8" max="8" width="6.5703125" customWidth="1"/>
    <col min="9" max="10" width="0" hidden="1" customWidth="1"/>
    <col min="11" max="11" width="7.85546875" customWidth="1"/>
    <col min="12" max="12" width="0" hidden="1" customWidth="1"/>
    <col min="13" max="13" width="6.42578125" customWidth="1"/>
    <col min="14" max="14" width="7.42578125" customWidth="1"/>
    <col min="15" max="15" width="6.85546875" customWidth="1"/>
    <col min="16" max="16" width="6.7109375" customWidth="1"/>
    <col min="17" max="17" width="6.5703125" customWidth="1"/>
    <col min="18" max="18" width="15.7109375" customWidth="1"/>
  </cols>
  <sheetData>
    <row r="1" spans="1:18" ht="51.75" x14ac:dyDescent="0.25">
      <c r="A1" s="1" t="s">
        <v>0</v>
      </c>
      <c r="B1" s="1" t="s">
        <v>210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211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191</v>
      </c>
      <c r="C2" s="3">
        <v>93.563000000000002</v>
      </c>
      <c r="D2" s="3">
        <v>58.2</v>
      </c>
      <c r="E2" s="3">
        <v>83.960999999999999</v>
      </c>
      <c r="F2" s="3">
        <v>1479</v>
      </c>
      <c r="G2" s="3">
        <v>622</v>
      </c>
      <c r="H2" s="3">
        <v>35.31</v>
      </c>
      <c r="I2" s="3">
        <v>93.524000000000001</v>
      </c>
      <c r="J2" s="3">
        <v>1584</v>
      </c>
      <c r="K2" s="3">
        <v>36.725000000000001</v>
      </c>
      <c r="L2" s="3" t="str">
        <f>IF((H2&gt;K2),"سرانه خریدار بالاتر","سرانه فروشنده بالاتر")</f>
        <v>سرانه فروشنده بالاتر</v>
      </c>
      <c r="M2" s="3">
        <v>1</v>
      </c>
      <c r="N2" s="3">
        <v>10.199999999999999</v>
      </c>
      <c r="O2" s="3">
        <v>0</v>
      </c>
      <c r="P2" s="3">
        <v>-1.27</v>
      </c>
      <c r="Q2" s="3">
        <v>3.02</v>
      </c>
      <c r="R2" s="4"/>
    </row>
    <row r="3" spans="1:18" ht="19.5" x14ac:dyDescent="0.5">
      <c r="A3" s="2" t="s">
        <v>15</v>
      </c>
      <c r="B3" s="3" t="s">
        <v>192</v>
      </c>
      <c r="C3" s="3">
        <v>1.2050000000000001</v>
      </c>
      <c r="D3" s="3">
        <v>2.6</v>
      </c>
      <c r="E3" s="3">
        <v>0.93899999999999995</v>
      </c>
      <c r="F3" s="3">
        <v>170</v>
      </c>
      <c r="G3" s="3">
        <v>2163</v>
      </c>
      <c r="H3" s="3">
        <v>11.946999999999999</v>
      </c>
      <c r="I3" s="3">
        <v>0.90300000000000002</v>
      </c>
      <c r="J3" s="3">
        <v>214</v>
      </c>
      <c r="K3" s="3">
        <v>9.1270000000000007</v>
      </c>
      <c r="L3" s="3" t="str">
        <f t="shared" ref="L3:L4" si="0">IF((H3&gt;K3),"سرانه خریدار بالاتر","سرانه فروشنده بالاتر")</f>
        <v>سرانه خریدار بالاتر</v>
      </c>
      <c r="M3" s="3">
        <v>1.3</v>
      </c>
      <c r="N3" s="3">
        <v>22</v>
      </c>
      <c r="O3" s="3">
        <v>25</v>
      </c>
      <c r="P3" s="3">
        <v>0.84</v>
      </c>
      <c r="Q3" s="3">
        <v>0.23</v>
      </c>
      <c r="R3" s="4"/>
    </row>
    <row r="4" spans="1:18" ht="19.5" x14ac:dyDescent="0.5">
      <c r="A4" s="2" t="s">
        <v>15</v>
      </c>
      <c r="B4" s="3" t="s">
        <v>193</v>
      </c>
      <c r="C4" s="3">
        <v>0.24</v>
      </c>
      <c r="D4" s="3">
        <v>0.2</v>
      </c>
      <c r="E4" s="3">
        <v>0.24</v>
      </c>
      <c r="F4" s="3">
        <v>8</v>
      </c>
      <c r="G4" s="3">
        <v>687</v>
      </c>
      <c r="H4" s="3">
        <v>20.61</v>
      </c>
      <c r="I4" s="3">
        <v>0.24</v>
      </c>
      <c r="J4" s="3">
        <v>2</v>
      </c>
      <c r="K4" s="3">
        <v>82.44</v>
      </c>
      <c r="L4" s="3" t="str">
        <f t="shared" si="0"/>
        <v>سرانه فروشنده بالاتر</v>
      </c>
      <c r="M4" s="3">
        <v>4</v>
      </c>
      <c r="N4" s="3">
        <v>0</v>
      </c>
      <c r="O4" s="3">
        <v>0</v>
      </c>
      <c r="P4" s="3">
        <v>-0.15</v>
      </c>
      <c r="Q4" s="3">
        <v>-2.91</v>
      </c>
      <c r="R4" s="4"/>
    </row>
  </sheetData>
  <conditionalFormatting sqref="P2:Q4">
    <cfRule type="cellIs" dxfId="39" priority="3" operator="lessThan">
      <formula>0</formula>
    </cfRule>
    <cfRule type="cellIs" dxfId="38" priority="4" operator="greaterThan">
      <formula>0</formula>
    </cfRule>
  </conditionalFormatting>
  <conditionalFormatting sqref="L2:M4">
    <cfRule type="expression" dxfId="37" priority="1">
      <formula>($L2)="سرانه فروشنده بالاتر"</formula>
    </cfRule>
    <cfRule type="expression" dxfId="36" priority="2">
      <formula>($L2)="سرانه خریدار بالاتر"</formula>
    </cfRule>
  </conditionalFormatting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7109375" customWidth="1"/>
    <col min="3" max="3" width="6.5703125" customWidth="1"/>
    <col min="4" max="4" width="6.7109375" customWidth="1"/>
    <col min="5" max="6" width="0" hidden="1" customWidth="1"/>
    <col min="7" max="7" width="6.7109375" customWidth="1"/>
    <col min="8" max="8" width="6.5703125" customWidth="1"/>
    <col min="9" max="10" width="0" hidden="1" customWidth="1"/>
    <col min="11" max="11" width="7.85546875" customWidth="1"/>
    <col min="12" max="12" width="0" hidden="1" customWidth="1"/>
    <col min="13" max="13" width="6.42578125" customWidth="1"/>
    <col min="14" max="14" width="7.42578125" customWidth="1"/>
    <col min="15" max="15" width="6.85546875" customWidth="1"/>
    <col min="16" max="16" width="6.7109375" customWidth="1"/>
    <col min="17" max="17" width="6.5703125" customWidth="1"/>
    <col min="18" max="18" width="15.7109375" customWidth="1"/>
  </cols>
  <sheetData>
    <row r="1" spans="1:18" ht="51.75" x14ac:dyDescent="0.25">
      <c r="A1" s="1" t="s">
        <v>0</v>
      </c>
      <c r="B1" s="1" t="s">
        <v>210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211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194</v>
      </c>
      <c r="C2" s="3">
        <v>1.079</v>
      </c>
      <c r="D2" s="3">
        <v>2.4</v>
      </c>
      <c r="E2" s="3">
        <v>0.36899999999999999</v>
      </c>
      <c r="F2" s="3">
        <v>105</v>
      </c>
      <c r="G2" s="3">
        <v>2300</v>
      </c>
      <c r="H2" s="3">
        <v>8.0830000000000002</v>
      </c>
      <c r="I2" s="3">
        <v>0.629</v>
      </c>
      <c r="J2" s="3">
        <v>110</v>
      </c>
      <c r="K2" s="3">
        <v>13.151999999999999</v>
      </c>
      <c r="L2" s="3" t="str">
        <f>IF((H2&gt;K2),"سرانه خریدار بالاتر","سرانه فروشنده بالاتر")</f>
        <v>سرانه فروشنده بالاتر</v>
      </c>
      <c r="M2" s="3">
        <v>1.6</v>
      </c>
      <c r="N2" s="3">
        <v>65.8</v>
      </c>
      <c r="O2" s="3">
        <v>41.6</v>
      </c>
      <c r="P2" s="3">
        <v>-0.73</v>
      </c>
      <c r="Q2" s="3">
        <v>-2.98</v>
      </c>
      <c r="R2" s="4"/>
    </row>
  </sheetData>
  <conditionalFormatting sqref="P2:Q2">
    <cfRule type="cellIs" dxfId="35" priority="3" operator="lessThan">
      <formula>0</formula>
    </cfRule>
    <cfRule type="cellIs" dxfId="34" priority="4" operator="greaterThan">
      <formula>0</formula>
    </cfRule>
  </conditionalFormatting>
  <conditionalFormatting sqref="L2:M2">
    <cfRule type="expression" dxfId="33" priority="1">
      <formula>($L2)="سرانه فروشنده بالاتر"</formula>
    </cfRule>
    <cfRule type="expression" dxfId="32" priority="2">
      <formula>($L2)="سرانه خریدار بالاتر"</formula>
    </cfRule>
  </conditionalFormatting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7109375" customWidth="1"/>
    <col min="3" max="3" width="6.5703125" customWidth="1"/>
    <col min="4" max="4" width="6.7109375" customWidth="1"/>
    <col min="5" max="6" width="0" hidden="1" customWidth="1"/>
    <col min="7" max="7" width="6.7109375" customWidth="1"/>
    <col min="8" max="8" width="6.5703125" customWidth="1"/>
    <col min="9" max="10" width="0" hidden="1" customWidth="1"/>
    <col min="11" max="11" width="7.85546875" customWidth="1"/>
    <col min="12" max="12" width="0" hidden="1" customWidth="1"/>
    <col min="13" max="13" width="6.42578125" customWidth="1"/>
    <col min="14" max="14" width="7.42578125" customWidth="1"/>
    <col min="15" max="15" width="6.85546875" customWidth="1"/>
    <col min="16" max="16" width="6.7109375" customWidth="1"/>
    <col min="17" max="17" width="6.5703125" customWidth="1"/>
    <col min="18" max="18" width="15.7109375" customWidth="1"/>
  </cols>
  <sheetData>
    <row r="1" spans="1:18" ht="51.75" x14ac:dyDescent="0.25">
      <c r="A1" s="1" t="s">
        <v>0</v>
      </c>
      <c r="B1" s="1" t="s">
        <v>210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211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195</v>
      </c>
      <c r="C2" s="3">
        <v>0.215</v>
      </c>
      <c r="D2" s="3">
        <v>1.3</v>
      </c>
      <c r="E2" s="3">
        <v>2.5000000000000001E-2</v>
      </c>
      <c r="F2" s="3">
        <v>12</v>
      </c>
      <c r="G2" s="3">
        <v>5953</v>
      </c>
      <c r="H2" s="3">
        <v>12.401999999999999</v>
      </c>
      <c r="I2" s="3">
        <v>0.215</v>
      </c>
      <c r="J2" s="3">
        <v>63</v>
      </c>
      <c r="K2" s="3">
        <v>20.315999999999999</v>
      </c>
      <c r="L2" s="3" t="str">
        <f>IF((H2&gt;K2),"سرانه خریدار بالاتر","سرانه فروشنده بالاتر")</f>
        <v>سرانه فروشنده بالاتر</v>
      </c>
      <c r="M2" s="3">
        <v>1.6</v>
      </c>
      <c r="N2" s="3">
        <v>88.2</v>
      </c>
      <c r="O2" s="3">
        <v>0</v>
      </c>
      <c r="P2" s="3">
        <v>-0.78</v>
      </c>
      <c r="Q2" s="3">
        <v>-3</v>
      </c>
      <c r="R2" s="4"/>
    </row>
    <row r="3" spans="1:18" ht="19.5" x14ac:dyDescent="0.5">
      <c r="A3" s="2" t="s">
        <v>15</v>
      </c>
      <c r="B3" s="3" t="s">
        <v>196</v>
      </c>
      <c r="C3" s="3">
        <v>9.6000000000000002E-2</v>
      </c>
      <c r="D3" s="3">
        <v>0.2</v>
      </c>
      <c r="E3" s="3">
        <v>4.7E-2</v>
      </c>
      <c r="F3" s="3">
        <v>1</v>
      </c>
      <c r="G3" s="3">
        <v>2195</v>
      </c>
      <c r="H3" s="3">
        <v>103.16500000000001</v>
      </c>
      <c r="I3" s="3">
        <v>9.6000000000000002E-2</v>
      </c>
      <c r="J3" s="3">
        <v>2</v>
      </c>
      <c r="K3" s="3">
        <v>105.36</v>
      </c>
      <c r="L3" s="3" t="str">
        <f t="shared" ref="L3:L4" si="0">IF((H3&gt;K3),"سرانه خریدار بالاتر","سرانه فروشنده بالاتر")</f>
        <v>سرانه فروشنده بالاتر</v>
      </c>
      <c r="M3" s="3">
        <v>1</v>
      </c>
      <c r="N3" s="3">
        <v>51.1</v>
      </c>
      <c r="O3" s="3">
        <v>0</v>
      </c>
      <c r="P3" s="3">
        <v>-0.14000000000000001</v>
      </c>
      <c r="Q3" s="3">
        <v>-2.96</v>
      </c>
      <c r="R3" s="4"/>
    </row>
    <row r="4" spans="1:18" ht="19.5" x14ac:dyDescent="0.5">
      <c r="A4" s="2" t="s">
        <v>15</v>
      </c>
      <c r="B4" s="3" t="s">
        <v>197</v>
      </c>
      <c r="C4" s="3">
        <v>0.04</v>
      </c>
      <c r="D4" s="3">
        <v>0.1</v>
      </c>
      <c r="E4" s="3">
        <v>6.0000000000000001E-3</v>
      </c>
      <c r="F4" s="3">
        <v>7</v>
      </c>
      <c r="G4" s="3">
        <v>2694</v>
      </c>
      <c r="H4" s="3">
        <v>2.3090000000000002</v>
      </c>
      <c r="I4" s="3">
        <v>0.04</v>
      </c>
      <c r="J4" s="3">
        <v>2</v>
      </c>
      <c r="K4" s="3">
        <v>53.88</v>
      </c>
      <c r="L4" s="3" t="str">
        <f t="shared" si="0"/>
        <v>سرانه فروشنده بالاتر</v>
      </c>
      <c r="M4" s="3">
        <v>23.3</v>
      </c>
      <c r="N4" s="3">
        <v>85.5</v>
      </c>
      <c r="O4" s="3">
        <v>0</v>
      </c>
      <c r="P4" s="3">
        <v>-7.0000000000000007E-2</v>
      </c>
      <c r="Q4" s="3">
        <v>-2.97</v>
      </c>
      <c r="R4" s="4"/>
    </row>
  </sheetData>
  <conditionalFormatting sqref="P2:Q4">
    <cfRule type="cellIs" dxfId="31" priority="3" operator="lessThan">
      <formula>0</formula>
    </cfRule>
    <cfRule type="cellIs" dxfId="30" priority="4" operator="greaterThan">
      <formula>0</formula>
    </cfRule>
  </conditionalFormatting>
  <conditionalFormatting sqref="L2:M4">
    <cfRule type="expression" dxfId="29" priority="1">
      <formula>($L2)="سرانه فروشنده بالاتر"</formula>
    </cfRule>
    <cfRule type="expression" dxfId="28" priority="2">
      <formula>($L2)="سرانه خریدار بالاتر"</formula>
    </cfRule>
  </conditionalFormatting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7109375" customWidth="1"/>
    <col min="3" max="3" width="6.5703125" customWidth="1"/>
    <col min="4" max="4" width="6.7109375" customWidth="1"/>
    <col min="5" max="6" width="0" hidden="1" customWidth="1"/>
    <col min="7" max="7" width="6.7109375" customWidth="1"/>
    <col min="8" max="8" width="6.5703125" customWidth="1"/>
    <col min="9" max="10" width="0" hidden="1" customWidth="1"/>
    <col min="11" max="11" width="7.85546875" customWidth="1"/>
    <col min="12" max="12" width="0" hidden="1" customWidth="1"/>
    <col min="13" max="13" width="6.42578125" customWidth="1"/>
    <col min="14" max="14" width="7.42578125" customWidth="1"/>
    <col min="15" max="15" width="6.85546875" customWidth="1"/>
    <col min="16" max="16" width="6.7109375" customWidth="1"/>
    <col min="17" max="17" width="6.5703125" customWidth="1"/>
    <col min="18" max="18" width="15.7109375" customWidth="1"/>
  </cols>
  <sheetData>
    <row r="1" spans="1:18" ht="51.75" x14ac:dyDescent="0.25">
      <c r="A1" s="1" t="s">
        <v>0</v>
      </c>
      <c r="B1" s="1" t="s">
        <v>210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211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198</v>
      </c>
      <c r="C2" s="3">
        <v>0.51700000000000002</v>
      </c>
      <c r="D2" s="3">
        <v>0.3</v>
      </c>
      <c r="E2" s="3">
        <v>1.7000000000000001E-2</v>
      </c>
      <c r="F2" s="3">
        <v>9</v>
      </c>
      <c r="G2" s="3">
        <v>498</v>
      </c>
      <c r="H2" s="3">
        <v>0.94099999999999995</v>
      </c>
      <c r="I2" s="3">
        <v>0.317</v>
      </c>
      <c r="J2" s="3">
        <v>19</v>
      </c>
      <c r="K2" s="3">
        <v>8.3089999999999993</v>
      </c>
      <c r="L2" s="3" t="str">
        <f>IF((H2&gt;K2),"سرانه خریدار بالاتر","سرانه فروشنده بالاتر")</f>
        <v>سرانه فروشنده بالاتر</v>
      </c>
      <c r="M2" s="3">
        <v>8.8000000000000007</v>
      </c>
      <c r="N2" s="3">
        <v>96.7</v>
      </c>
      <c r="O2" s="3">
        <v>38.700000000000003</v>
      </c>
      <c r="P2" s="3">
        <v>-0.16</v>
      </c>
      <c r="Q2" s="3">
        <v>-2.99</v>
      </c>
      <c r="R2" s="4"/>
    </row>
    <row r="3" spans="1:18" ht="19.5" x14ac:dyDescent="0.5">
      <c r="A3" s="2" t="s">
        <v>15</v>
      </c>
      <c r="B3" s="3" t="s">
        <v>199</v>
      </c>
      <c r="C3" s="3">
        <v>0.112</v>
      </c>
      <c r="D3" s="3">
        <v>0.1</v>
      </c>
      <c r="E3" s="3">
        <v>1.2E-2</v>
      </c>
      <c r="F3" s="3">
        <v>3</v>
      </c>
      <c r="G3" s="3">
        <v>761</v>
      </c>
      <c r="H3" s="3">
        <v>3.044</v>
      </c>
      <c r="I3" s="3">
        <v>0.112</v>
      </c>
      <c r="J3" s="3">
        <v>3</v>
      </c>
      <c r="K3" s="3">
        <v>28.411000000000001</v>
      </c>
      <c r="L3" s="3" t="str">
        <f t="shared" ref="L3" si="0">IF((H3&gt;K3),"سرانه خریدار بالاتر","سرانه فروشنده بالاتر")</f>
        <v>سرانه فروشنده بالاتر</v>
      </c>
      <c r="M3" s="3">
        <v>9.3000000000000007</v>
      </c>
      <c r="N3" s="3">
        <v>89.5</v>
      </c>
      <c r="O3" s="3">
        <v>0</v>
      </c>
      <c r="P3" s="3">
        <v>-0.05</v>
      </c>
      <c r="Q3" s="3">
        <v>-2.99</v>
      </c>
      <c r="R3" s="4"/>
    </row>
  </sheetData>
  <conditionalFormatting sqref="P2:Q3">
    <cfRule type="cellIs" dxfId="27" priority="3" operator="lessThan">
      <formula>0</formula>
    </cfRule>
    <cfRule type="cellIs" dxfId="26" priority="4" operator="greaterThan">
      <formula>0</formula>
    </cfRule>
  </conditionalFormatting>
  <conditionalFormatting sqref="L2:M3">
    <cfRule type="expression" dxfId="25" priority="1">
      <formula>($L2)="سرانه فروشنده بالاتر"</formula>
    </cfRule>
    <cfRule type="expression" dxfId="24" priority="2">
      <formula>($L2)="سرانه خریدار بالاتر"</formula>
    </cfRule>
  </conditionalFormatting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7109375" customWidth="1"/>
    <col min="3" max="3" width="6.5703125" customWidth="1"/>
    <col min="4" max="4" width="6.7109375" customWidth="1"/>
    <col min="5" max="6" width="0" hidden="1" customWidth="1"/>
    <col min="7" max="7" width="6.7109375" customWidth="1"/>
    <col min="8" max="8" width="6.5703125" customWidth="1"/>
    <col min="9" max="10" width="0" hidden="1" customWidth="1"/>
    <col min="11" max="11" width="7.85546875" customWidth="1"/>
    <col min="12" max="12" width="0" hidden="1" customWidth="1"/>
    <col min="13" max="13" width="6.42578125" customWidth="1"/>
    <col min="14" max="14" width="7.42578125" customWidth="1"/>
    <col min="15" max="15" width="6.85546875" customWidth="1"/>
    <col min="16" max="16" width="6.7109375" customWidth="1"/>
    <col min="17" max="17" width="6.5703125" customWidth="1"/>
    <col min="18" max="18" width="15.7109375" customWidth="1"/>
  </cols>
  <sheetData>
    <row r="1" spans="1:18" ht="51.75" x14ac:dyDescent="0.25">
      <c r="A1" s="1" t="s">
        <v>0</v>
      </c>
      <c r="B1" s="1" t="s">
        <v>210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211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200</v>
      </c>
      <c r="C2" s="3">
        <v>0.65500000000000003</v>
      </c>
      <c r="D2" s="3">
        <v>0.7</v>
      </c>
      <c r="E2" s="3">
        <v>0.155</v>
      </c>
      <c r="F2" s="3">
        <v>8</v>
      </c>
      <c r="G2" s="3">
        <v>1158</v>
      </c>
      <c r="H2" s="3">
        <v>22.436</v>
      </c>
      <c r="I2" s="3">
        <v>0.33200000000000002</v>
      </c>
      <c r="J2" s="3">
        <v>12</v>
      </c>
      <c r="K2" s="3">
        <v>32.037999999999997</v>
      </c>
      <c r="L2" s="3" t="str">
        <f>IF((H2&gt;K2),"سرانه خریدار بالاتر","سرانه فروشنده بالاتر")</f>
        <v>سرانه فروشنده بالاتر</v>
      </c>
      <c r="M2" s="3">
        <v>1.4</v>
      </c>
      <c r="N2" s="3">
        <v>76.3</v>
      </c>
      <c r="O2" s="3">
        <v>49.2</v>
      </c>
      <c r="P2" s="3">
        <v>-0.79</v>
      </c>
      <c r="Q2" s="3">
        <v>-2</v>
      </c>
      <c r="R2" s="4"/>
    </row>
    <row r="3" spans="1:18" ht="19.5" x14ac:dyDescent="0.5">
      <c r="A3" s="2" t="s">
        <v>15</v>
      </c>
      <c r="B3" s="3" t="s">
        <v>201</v>
      </c>
      <c r="C3" s="3">
        <v>1.7000000000000001E-2</v>
      </c>
      <c r="D3" s="3">
        <v>0.1</v>
      </c>
      <c r="E3" s="3">
        <v>1.7000000000000001E-2</v>
      </c>
      <c r="F3" s="3">
        <v>9</v>
      </c>
      <c r="G3" s="3">
        <v>6758</v>
      </c>
      <c r="H3" s="3">
        <v>12.765000000000001</v>
      </c>
      <c r="I3" s="3">
        <v>1.7000000000000001E-2</v>
      </c>
      <c r="J3" s="3">
        <v>1</v>
      </c>
      <c r="K3" s="3">
        <v>114.886</v>
      </c>
      <c r="L3" s="3" t="str">
        <f t="shared" ref="L3" si="0">IF((H3&gt;K3),"سرانه خریدار بالاتر","سرانه فروشنده بالاتر")</f>
        <v>سرانه فروشنده بالاتر</v>
      </c>
      <c r="M3" s="3">
        <v>9</v>
      </c>
      <c r="N3" s="3">
        <v>0</v>
      </c>
      <c r="O3" s="3">
        <v>0</v>
      </c>
      <c r="P3" s="3">
        <v>-7.0000000000000007E-2</v>
      </c>
      <c r="Q3" s="3">
        <v>-2.99</v>
      </c>
      <c r="R3" s="4"/>
    </row>
  </sheetData>
  <conditionalFormatting sqref="P2:Q3">
    <cfRule type="cellIs" dxfId="23" priority="3" operator="lessThan">
      <formula>0</formula>
    </cfRule>
    <cfRule type="cellIs" dxfId="22" priority="4" operator="greaterThan">
      <formula>0</formula>
    </cfRule>
  </conditionalFormatting>
  <conditionalFormatting sqref="L2:M3">
    <cfRule type="expression" dxfId="21" priority="1">
      <formula>($L2)="سرانه فروشنده بالاتر"</formula>
    </cfRule>
    <cfRule type="expression" dxfId="20" priority="2">
      <formula>($L2)="سرانه خریدار بالاتر"</formula>
    </cfRule>
  </conditionalFormatting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7109375" customWidth="1"/>
    <col min="3" max="3" width="6.5703125" customWidth="1"/>
    <col min="4" max="4" width="6.7109375" customWidth="1"/>
    <col min="5" max="6" width="0" hidden="1" customWidth="1"/>
    <col min="7" max="7" width="6.7109375" customWidth="1"/>
    <col min="8" max="8" width="6.5703125" customWidth="1"/>
    <col min="9" max="10" width="0" hidden="1" customWidth="1"/>
    <col min="11" max="11" width="7.85546875" customWidth="1"/>
    <col min="12" max="12" width="0" hidden="1" customWidth="1"/>
    <col min="13" max="13" width="6.42578125" customWidth="1"/>
    <col min="14" max="14" width="7.42578125" customWidth="1"/>
    <col min="15" max="15" width="6.85546875" customWidth="1"/>
    <col min="16" max="16" width="6.7109375" customWidth="1"/>
    <col min="17" max="17" width="6.5703125" customWidth="1"/>
    <col min="18" max="18" width="15.7109375" customWidth="1"/>
  </cols>
  <sheetData>
    <row r="1" spans="1:18" ht="51.75" x14ac:dyDescent="0.25">
      <c r="A1" s="1" t="s">
        <v>0</v>
      </c>
      <c r="B1" s="1" t="s">
        <v>210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211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202</v>
      </c>
      <c r="C2" s="3">
        <v>3.1339999999999999</v>
      </c>
      <c r="D2" s="3">
        <v>1.7</v>
      </c>
      <c r="E2" s="3">
        <v>2E-3</v>
      </c>
      <c r="F2" s="3">
        <v>2</v>
      </c>
      <c r="G2" s="3">
        <v>551</v>
      </c>
      <c r="H2" s="3">
        <v>0.55100000000000005</v>
      </c>
      <c r="I2" s="3">
        <v>2.9990000000000001</v>
      </c>
      <c r="J2" s="3">
        <v>24</v>
      </c>
      <c r="K2" s="3">
        <v>68.852000000000004</v>
      </c>
      <c r="L2" s="3" t="str">
        <f>IF((H2&gt;K2),"سرانه خریدار بالاتر","سرانه فروشنده بالاتر")</f>
        <v>سرانه فروشنده بالاتر</v>
      </c>
      <c r="M2" s="3">
        <v>125</v>
      </c>
      <c r="N2" s="3">
        <v>99.9</v>
      </c>
      <c r="O2" s="3">
        <v>4.2</v>
      </c>
      <c r="P2" s="3">
        <v>-1.04</v>
      </c>
      <c r="Q2" s="3">
        <v>-3</v>
      </c>
      <c r="R2" s="4"/>
    </row>
    <row r="3" spans="1:18" ht="19.5" x14ac:dyDescent="0.5">
      <c r="A3" s="2" t="s">
        <v>15</v>
      </c>
      <c r="B3" s="3" t="s">
        <v>203</v>
      </c>
      <c r="C3" s="3">
        <v>0.246</v>
      </c>
      <c r="D3" s="3">
        <v>1.4</v>
      </c>
      <c r="E3" s="3">
        <v>0.19800000000000001</v>
      </c>
      <c r="F3" s="3">
        <v>63</v>
      </c>
      <c r="G3" s="3">
        <v>5625</v>
      </c>
      <c r="H3" s="3">
        <v>17.678999999999998</v>
      </c>
      <c r="I3" s="3">
        <v>0.246</v>
      </c>
      <c r="J3" s="3">
        <v>111</v>
      </c>
      <c r="K3" s="3">
        <v>12.465999999999999</v>
      </c>
      <c r="L3" s="3" t="str">
        <f t="shared" ref="L3:L5" si="0">IF((H3&gt;K3),"سرانه خریدار بالاتر","سرانه فروشنده بالاتر")</f>
        <v>سرانه خریدار بالاتر</v>
      </c>
      <c r="M3" s="3">
        <v>1.4</v>
      </c>
      <c r="N3" s="3">
        <v>19.7</v>
      </c>
      <c r="O3" s="3">
        <v>0</v>
      </c>
      <c r="P3" s="3">
        <v>-0.64</v>
      </c>
      <c r="Q3" s="3">
        <v>-1.96</v>
      </c>
      <c r="R3" s="4"/>
    </row>
    <row r="4" spans="1:18" ht="19.5" x14ac:dyDescent="0.5">
      <c r="A4" s="2" t="s">
        <v>15</v>
      </c>
      <c r="B4" s="3" t="s">
        <v>204</v>
      </c>
      <c r="C4" s="3">
        <v>0.16700000000000001</v>
      </c>
      <c r="D4" s="3">
        <v>0.3</v>
      </c>
      <c r="E4" s="3">
        <v>0.16700000000000001</v>
      </c>
      <c r="F4" s="3">
        <v>73</v>
      </c>
      <c r="G4" s="3">
        <v>1648</v>
      </c>
      <c r="H4" s="3">
        <v>3.77</v>
      </c>
      <c r="I4" s="3">
        <v>0.16700000000000001</v>
      </c>
      <c r="J4" s="3">
        <v>4</v>
      </c>
      <c r="K4" s="3">
        <v>68.804000000000002</v>
      </c>
      <c r="L4" s="3" t="str">
        <f t="shared" si="0"/>
        <v>سرانه فروشنده بالاتر</v>
      </c>
      <c r="M4" s="3">
        <v>18.3</v>
      </c>
      <c r="N4" s="3">
        <v>0</v>
      </c>
      <c r="O4" s="3">
        <v>0</v>
      </c>
      <c r="P4" s="3">
        <v>-0.06</v>
      </c>
      <c r="Q4" s="3">
        <v>-2.97</v>
      </c>
      <c r="R4" s="4"/>
    </row>
    <row r="5" spans="1:18" ht="19.5" x14ac:dyDescent="0.5">
      <c r="A5" s="2" t="s">
        <v>15</v>
      </c>
      <c r="B5" s="3" t="s">
        <v>205</v>
      </c>
      <c r="C5" s="3">
        <v>8.1000000000000003E-2</v>
      </c>
      <c r="D5" s="3">
        <v>0.1</v>
      </c>
      <c r="E5" s="3">
        <v>8.1000000000000003E-2</v>
      </c>
      <c r="F5" s="3">
        <v>10</v>
      </c>
      <c r="G5" s="3">
        <v>4264</v>
      </c>
      <c r="H5" s="3">
        <v>34.537999999999997</v>
      </c>
      <c r="I5" s="3">
        <v>7.5999999999999998E-2</v>
      </c>
      <c r="J5" s="3">
        <v>20</v>
      </c>
      <c r="K5" s="3">
        <v>16.202999999999999</v>
      </c>
      <c r="L5" s="3" t="str">
        <f t="shared" si="0"/>
        <v>سرانه خریدار بالاتر</v>
      </c>
      <c r="M5" s="3">
        <v>2.1</v>
      </c>
      <c r="N5" s="3">
        <v>0</v>
      </c>
      <c r="O5" s="3">
        <v>6.6</v>
      </c>
      <c r="P5" s="3">
        <v>-4.79</v>
      </c>
      <c r="Q5" s="3">
        <v>-65.849999999999994</v>
      </c>
      <c r="R5" s="4"/>
    </row>
  </sheetData>
  <conditionalFormatting sqref="P2:Q5">
    <cfRule type="cellIs" dxfId="19" priority="3" operator="lessThan">
      <formula>0</formula>
    </cfRule>
    <cfRule type="cellIs" dxfId="18" priority="4" operator="greaterThan">
      <formula>0</formula>
    </cfRule>
  </conditionalFormatting>
  <conditionalFormatting sqref="L2:M5">
    <cfRule type="expression" dxfId="17" priority="1">
      <formula>($L2)="سرانه فروشنده بالاتر"</formula>
    </cfRule>
    <cfRule type="expression" dxfId="16" priority="2">
      <formula>($L2)="سرانه خریدار بالاتر"</formula>
    </cfRule>
  </conditionalFormatting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7109375" customWidth="1"/>
    <col min="3" max="3" width="6.5703125" customWidth="1"/>
    <col min="4" max="4" width="6.7109375" customWidth="1"/>
    <col min="5" max="6" width="0" hidden="1" customWidth="1"/>
    <col min="7" max="7" width="6.7109375" customWidth="1"/>
    <col min="8" max="8" width="6.5703125" customWidth="1"/>
    <col min="9" max="10" width="0" hidden="1" customWidth="1"/>
    <col min="11" max="11" width="7.85546875" customWidth="1"/>
    <col min="12" max="12" width="0" hidden="1" customWidth="1"/>
    <col min="13" max="13" width="6.42578125" customWidth="1"/>
    <col min="14" max="14" width="7.42578125" customWidth="1"/>
    <col min="15" max="15" width="6.85546875" customWidth="1"/>
    <col min="16" max="16" width="6.7109375" customWidth="1"/>
    <col min="17" max="17" width="6.5703125" customWidth="1"/>
    <col min="18" max="18" width="15.7109375" customWidth="1"/>
  </cols>
  <sheetData>
    <row r="1" spans="1:18" ht="51.75" x14ac:dyDescent="0.25">
      <c r="A1" s="1" t="s">
        <v>0</v>
      </c>
      <c r="B1" s="1" t="s">
        <v>210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211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206</v>
      </c>
      <c r="C2" s="3">
        <v>0.22900000000000001</v>
      </c>
      <c r="D2" s="3">
        <v>0.1</v>
      </c>
      <c r="E2" s="3">
        <v>0.22900000000000001</v>
      </c>
      <c r="F2" s="3">
        <v>36</v>
      </c>
      <c r="G2" s="3">
        <v>239</v>
      </c>
      <c r="H2" s="3">
        <v>1.52</v>
      </c>
      <c r="I2" s="3">
        <v>0.22900000000000001</v>
      </c>
      <c r="J2" s="3">
        <v>2</v>
      </c>
      <c r="K2" s="3">
        <v>27.366</v>
      </c>
      <c r="L2" s="3" t="str">
        <f>IF((H2&gt;K2),"سرانه خریدار بالاتر","سرانه فروشنده بالاتر")</f>
        <v>سرانه فروشنده بالاتر</v>
      </c>
      <c r="M2" s="3">
        <v>18</v>
      </c>
      <c r="N2" s="3">
        <v>0</v>
      </c>
      <c r="O2" s="3">
        <v>0</v>
      </c>
      <c r="P2" s="3">
        <v>-0.04</v>
      </c>
      <c r="Q2" s="3">
        <v>-2.97</v>
      </c>
      <c r="R2" s="4"/>
    </row>
  </sheetData>
  <conditionalFormatting sqref="P2:Q2">
    <cfRule type="cellIs" dxfId="15" priority="3" operator="lessThan">
      <formula>0</formula>
    </cfRule>
    <cfRule type="cellIs" dxfId="14" priority="4" operator="greaterThan">
      <formula>0</formula>
    </cfRule>
  </conditionalFormatting>
  <conditionalFormatting sqref="L2:M2">
    <cfRule type="expression" dxfId="13" priority="1">
      <formula>($L2)="سرانه فروشنده بالاتر"</formula>
    </cfRule>
    <cfRule type="expression" dxfId="12" priority="2">
      <formula>($L2)="سرانه خریدار بالاتر"</formula>
    </cfRule>
  </conditionalFormatting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7109375" customWidth="1"/>
    <col min="3" max="3" width="6.5703125" customWidth="1"/>
    <col min="4" max="4" width="6.7109375" customWidth="1"/>
    <col min="5" max="6" width="0" hidden="1" customWidth="1"/>
    <col min="7" max="7" width="6.7109375" customWidth="1"/>
    <col min="8" max="8" width="6.5703125" customWidth="1"/>
    <col min="9" max="10" width="0" hidden="1" customWidth="1"/>
    <col min="11" max="11" width="7.85546875" customWidth="1"/>
    <col min="12" max="12" width="0" hidden="1" customWidth="1"/>
    <col min="13" max="13" width="6.42578125" customWidth="1"/>
    <col min="14" max="14" width="7.42578125" customWidth="1"/>
    <col min="15" max="15" width="6.85546875" customWidth="1"/>
    <col min="16" max="16" width="6.7109375" customWidth="1"/>
    <col min="17" max="17" width="6.5703125" customWidth="1"/>
    <col min="18" max="18" width="15.7109375" customWidth="1"/>
  </cols>
  <sheetData>
    <row r="1" spans="1:18" ht="51.75" x14ac:dyDescent="0.25">
      <c r="A1" s="1" t="s">
        <v>0</v>
      </c>
      <c r="B1" s="1" t="s">
        <v>210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211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207</v>
      </c>
      <c r="C2" s="3">
        <v>0.312</v>
      </c>
      <c r="D2" s="3">
        <v>1</v>
      </c>
      <c r="E2" s="3">
        <v>1.4E-2</v>
      </c>
      <c r="F2" s="3">
        <v>14</v>
      </c>
      <c r="G2" s="3">
        <v>3135</v>
      </c>
      <c r="H2" s="3">
        <v>3.1349999999999998</v>
      </c>
      <c r="I2" s="3">
        <v>0.312</v>
      </c>
      <c r="J2" s="3">
        <v>17</v>
      </c>
      <c r="K2" s="3">
        <v>57.536000000000001</v>
      </c>
      <c r="L2" s="3" t="str">
        <f>IF((H2&gt;K2),"سرانه خریدار بالاتر","سرانه فروشنده بالاتر")</f>
        <v>سرانه فروشنده بالاتر</v>
      </c>
      <c r="M2" s="3">
        <v>18.399999999999999</v>
      </c>
      <c r="N2" s="3">
        <v>95.3</v>
      </c>
      <c r="O2" s="3">
        <v>0</v>
      </c>
      <c r="P2" s="3">
        <v>-0.59</v>
      </c>
      <c r="Q2" s="3">
        <v>-3</v>
      </c>
      <c r="R2" s="4"/>
    </row>
  </sheetData>
  <conditionalFormatting sqref="P2:Q2">
    <cfRule type="cellIs" dxfId="11" priority="3" operator="lessThan">
      <formula>0</formula>
    </cfRule>
    <cfRule type="cellIs" dxfId="10" priority="4" operator="greaterThan">
      <formula>0</formula>
    </cfRule>
  </conditionalFormatting>
  <conditionalFormatting sqref="L2:M2">
    <cfRule type="expression" dxfId="9" priority="1">
      <formula>($L2)="سرانه فروشنده بالاتر"</formula>
    </cfRule>
    <cfRule type="expression" dxfId="8" priority="2">
      <formula>($L2)="سرانه خریدار بالاتر"</formula>
    </cfRule>
  </conditionalFormatting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7109375" customWidth="1"/>
    <col min="3" max="3" width="6.5703125" customWidth="1"/>
    <col min="4" max="4" width="6.7109375" customWidth="1"/>
    <col min="5" max="6" width="0" hidden="1" customWidth="1"/>
    <col min="7" max="7" width="6.7109375" customWidth="1"/>
    <col min="8" max="8" width="6.5703125" customWidth="1"/>
    <col min="9" max="10" width="0" hidden="1" customWidth="1"/>
    <col min="11" max="11" width="7.85546875" customWidth="1"/>
    <col min="12" max="12" width="0" hidden="1" customWidth="1"/>
    <col min="13" max="13" width="6.42578125" customWidth="1"/>
    <col min="14" max="14" width="7.42578125" customWidth="1"/>
    <col min="15" max="15" width="6.85546875" customWidth="1"/>
    <col min="16" max="16" width="6.7109375" customWidth="1"/>
    <col min="17" max="17" width="6.5703125" customWidth="1"/>
    <col min="18" max="18" width="15.7109375" customWidth="1"/>
  </cols>
  <sheetData>
    <row r="1" spans="1:18" ht="51.75" x14ac:dyDescent="0.25">
      <c r="A1" s="1" t="s">
        <v>0</v>
      </c>
      <c r="B1" s="1" t="s">
        <v>210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211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208</v>
      </c>
      <c r="C2" s="3">
        <v>4.1000000000000002E-2</v>
      </c>
      <c r="D2" s="3">
        <v>0.4</v>
      </c>
      <c r="E2" s="3">
        <v>1E-3</v>
      </c>
      <c r="F2" s="3">
        <v>5</v>
      </c>
      <c r="G2" s="3">
        <v>9105</v>
      </c>
      <c r="H2" s="3">
        <v>1.821</v>
      </c>
      <c r="I2" s="3">
        <v>4.1000000000000002E-2</v>
      </c>
      <c r="J2" s="3">
        <v>9</v>
      </c>
      <c r="K2" s="3">
        <v>41.478000000000002</v>
      </c>
      <c r="L2" s="3" t="str">
        <f>IF((H2&gt;K2),"سرانه خریدار بالاتر","سرانه فروشنده بالاتر")</f>
        <v>سرانه فروشنده بالاتر</v>
      </c>
      <c r="M2" s="3">
        <v>22.8</v>
      </c>
      <c r="N2" s="3">
        <v>97</v>
      </c>
      <c r="O2" s="3">
        <v>0</v>
      </c>
      <c r="P2" s="3">
        <v>-0.23</v>
      </c>
      <c r="Q2" s="3">
        <v>-2.99</v>
      </c>
      <c r="R2" s="4"/>
    </row>
  </sheetData>
  <conditionalFormatting sqref="P2:Q2">
    <cfRule type="cellIs" dxfId="7" priority="3" operator="lessThan">
      <formula>0</formula>
    </cfRule>
    <cfRule type="cellIs" dxfId="6" priority="4" operator="greaterThan">
      <formula>0</formula>
    </cfRule>
  </conditionalFormatting>
  <conditionalFormatting sqref="L2:M2">
    <cfRule type="expression" dxfId="5" priority="1">
      <formula>($L2)="سرانه فروشنده بالاتر"</formula>
    </cfRule>
    <cfRule type="expression" dxfId="4" priority="2">
      <formula>($L2)="سرانه خریدار بالاتر"</formula>
    </cfRule>
  </conditionalFormatting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7109375" customWidth="1"/>
    <col min="3" max="3" width="6.5703125" customWidth="1"/>
    <col min="4" max="4" width="6.7109375" customWidth="1"/>
    <col min="5" max="6" width="0" hidden="1" customWidth="1"/>
    <col min="7" max="7" width="6.7109375" customWidth="1"/>
    <col min="8" max="8" width="6.5703125" customWidth="1"/>
    <col min="9" max="10" width="0" hidden="1" customWidth="1"/>
    <col min="11" max="11" width="7.85546875" customWidth="1"/>
    <col min="12" max="12" width="0" hidden="1" customWidth="1"/>
    <col min="13" max="13" width="6.42578125" customWidth="1"/>
    <col min="14" max="14" width="7.42578125" customWidth="1"/>
    <col min="15" max="15" width="6.85546875" customWidth="1"/>
    <col min="16" max="16" width="6.7109375" customWidth="1"/>
    <col min="17" max="17" width="6.5703125" customWidth="1"/>
    <col min="18" max="18" width="15.7109375" customWidth="1"/>
  </cols>
  <sheetData>
    <row r="1" spans="1:18" ht="51.75" x14ac:dyDescent="0.25">
      <c r="A1" s="1" t="s">
        <v>0</v>
      </c>
      <c r="B1" s="1" t="s">
        <v>210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211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209</v>
      </c>
      <c r="C2" s="3">
        <v>0.20799999999999999</v>
      </c>
      <c r="D2" s="3">
        <v>1.1000000000000001</v>
      </c>
      <c r="E2" s="3">
        <v>2E-3</v>
      </c>
      <c r="F2" s="3">
        <v>6</v>
      </c>
      <c r="G2" s="3">
        <v>5354</v>
      </c>
      <c r="H2" s="3">
        <v>1.7849999999999999</v>
      </c>
      <c r="I2" s="3">
        <v>0.20799999999999999</v>
      </c>
      <c r="J2" s="3">
        <v>36</v>
      </c>
      <c r="K2" s="3">
        <v>30.934000000000001</v>
      </c>
      <c r="L2" s="3" t="str">
        <f>IF((H2&gt;K2),"سرانه خریدار بالاتر","سرانه فروشنده بالاتر")</f>
        <v>سرانه فروشنده بالاتر</v>
      </c>
      <c r="M2" s="3">
        <v>17.3</v>
      </c>
      <c r="N2" s="3">
        <v>99.1</v>
      </c>
      <c r="O2" s="3">
        <v>0</v>
      </c>
      <c r="P2" s="3">
        <v>-0.67</v>
      </c>
      <c r="Q2" s="3">
        <v>-3</v>
      </c>
      <c r="R2" s="4"/>
    </row>
  </sheetData>
  <conditionalFormatting sqref="P2:Q2">
    <cfRule type="cellIs" dxfId="3" priority="3" operator="lessThan">
      <formula>0</formula>
    </cfRule>
    <cfRule type="cellIs" dxfId="2" priority="4" operator="greaterThan">
      <formula>0</formula>
    </cfRule>
  </conditionalFormatting>
  <conditionalFormatting sqref="L2:M2">
    <cfRule type="expression" dxfId="1" priority="1">
      <formula>($L2)="سرانه فروشنده بالاتر"</formula>
    </cfRule>
    <cfRule type="expression" dxfId="0" priority="2">
      <formula>($L2)="سرانه خریدار بالاتر"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31</vt:i4>
      </vt:variant>
    </vt:vector>
  </HeadingPairs>
  <TitlesOfParts>
    <vt:vector size="31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لاستیک</vt:lpstr>
      <vt:lpstr>رایانه</vt:lpstr>
      <vt:lpstr>رادیویی</vt:lpstr>
      <vt:lpstr>ماشین آلات</vt:lpstr>
      <vt:lpstr>سایر مالی</vt:lpstr>
      <vt:lpstr>قند و شکر</vt:lpstr>
      <vt:lpstr>حمل و نقل</vt:lpstr>
      <vt:lpstr>محصولات فلزی</vt:lpstr>
      <vt:lpstr>ذغال سنگ</vt:lpstr>
      <vt:lpstr>وسایل ارتباطی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2021-05-09T12:37:02Z</dcterms:created>
  <dcterms:modified xsi:type="dcterms:W3CDTF">2021-05-09T09:23:51Z</dcterms:modified>
</cp:coreProperties>
</file>